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workbookProtection workbookPassword="C644" lockStructure="1"/>
  <bookViews>
    <workbookView xWindow="120" yWindow="60" windowWidth="15180" windowHeight="9345"/>
  </bookViews>
  <sheets>
    <sheet name="Faktor" sheetId="1" r:id="rId1"/>
    <sheet name="Mitarbeiter" sheetId="2" r:id="rId2"/>
    <sheet name="Kunde" sheetId="3" r:id="rId3"/>
  </sheets>
  <definedNames>
    <definedName name="_xlnm.Print_Area" localSheetId="0">Faktor!$A$1:$G$29</definedName>
    <definedName name="_xlnm.Print_Area" localSheetId="1">Mitarbeiter!$B$1:$H$23</definedName>
    <definedName name="_xlnm.Print_Titles" localSheetId="2">Kunde!$1:$3</definedName>
  </definedNames>
  <calcPr calcId="145621"/>
</workbook>
</file>

<file path=xl/calcChain.xml><?xml version="1.0" encoding="utf-8"?>
<calcChain xmlns="http://schemas.openxmlformats.org/spreadsheetml/2006/main">
  <c r="E12" i="3" l="1"/>
  <c r="E26" i="3" s="1"/>
  <c r="D8" i="2"/>
  <c r="E13" i="3" s="1"/>
  <c r="E14" i="3" s="1"/>
  <c r="C21" i="1" s="1"/>
  <c r="E9" i="3"/>
  <c r="E22" i="3" s="1"/>
  <c r="E14" i="1"/>
  <c r="E15" i="1"/>
  <c r="E16" i="1"/>
  <c r="E20" i="1" s="1"/>
  <c r="C20" i="1"/>
  <c r="C17" i="1"/>
  <c r="C18" i="1"/>
  <c r="D17" i="2" s="1"/>
  <c r="E21" i="2" s="1"/>
  <c r="O51" i="2"/>
  <c r="O12" i="2"/>
  <c r="O33" i="2"/>
  <c r="Z83" i="2"/>
  <c r="R83" i="2" s="1"/>
  <c r="Z79" i="2"/>
  <c r="R79" i="2" s="1"/>
  <c r="Z74" i="2"/>
  <c r="R74" i="2" s="1"/>
  <c r="Z63" i="2"/>
  <c r="Z51" i="2"/>
  <c r="Z23" i="2"/>
  <c r="R23" i="2" s="1"/>
  <c r="Z7" i="2"/>
  <c r="Z8" i="2"/>
  <c r="R8" i="2" s="1"/>
  <c r="Z9" i="2"/>
  <c r="R9" i="2" s="1"/>
  <c r="Z10" i="2"/>
  <c r="R10" i="2" s="1"/>
  <c r="Z11" i="2"/>
  <c r="Z12" i="2"/>
  <c r="Z13" i="2"/>
  <c r="R13" i="2" s="1"/>
  <c r="Z14" i="2"/>
  <c r="Z15" i="2"/>
  <c r="R15" i="2" s="1"/>
  <c r="Z16" i="2"/>
  <c r="Z17" i="2"/>
  <c r="R17" i="2" s="1"/>
  <c r="Z18" i="2"/>
  <c r="R18" i="2" s="1"/>
  <c r="Z19" i="2"/>
  <c r="R19" i="2" s="1"/>
  <c r="Z20" i="2"/>
  <c r="R20" i="2" s="1"/>
  <c r="Z21" i="2"/>
  <c r="R21" i="2" s="1"/>
  <c r="Z22" i="2"/>
  <c r="Z24" i="2"/>
  <c r="R24" i="2" s="1"/>
  <c r="Z25" i="2"/>
  <c r="Z26" i="2"/>
  <c r="R26" i="2" s="1"/>
  <c r="Z27" i="2"/>
  <c r="Z28" i="2"/>
  <c r="R28" i="2" s="1"/>
  <c r="Z29" i="2"/>
  <c r="R29" i="2" s="1"/>
  <c r="Z30" i="2"/>
  <c r="R30" i="2" s="1"/>
  <c r="Z31" i="2"/>
  <c r="R31" i="2" s="1"/>
  <c r="Z32" i="2"/>
  <c r="R32" i="2" s="1"/>
  <c r="Z33" i="2"/>
  <c r="R33" i="2" s="1"/>
  <c r="Z34" i="2"/>
  <c r="R34" i="2" s="1"/>
  <c r="Z35" i="2"/>
  <c r="R35" i="2" s="1"/>
  <c r="Z36" i="2"/>
  <c r="Z37" i="2"/>
  <c r="R37" i="2" s="1"/>
  <c r="Z38" i="2"/>
  <c r="R38" i="2" s="1"/>
  <c r="Z39" i="2"/>
  <c r="R39" i="2" s="1"/>
  <c r="Z40" i="2"/>
  <c r="Z41" i="2"/>
  <c r="R41" i="2" s="1"/>
  <c r="Z42" i="2"/>
  <c r="R42" i="2" s="1"/>
  <c r="Z43" i="2"/>
  <c r="R43" i="2" s="1"/>
  <c r="Z44" i="2"/>
  <c r="R44" i="2" s="1"/>
  <c r="Z45" i="2"/>
  <c r="R45" i="2" s="1"/>
  <c r="Z46" i="2"/>
  <c r="R46" i="2" s="1"/>
  <c r="Z47" i="2"/>
  <c r="R47" i="2" s="1"/>
  <c r="Z48" i="2"/>
  <c r="Z49" i="2"/>
  <c r="R49" i="2" s="1"/>
  <c r="Z50" i="2"/>
  <c r="R50" i="2" s="1"/>
  <c r="Z52" i="2"/>
  <c r="R52" i="2" s="1"/>
  <c r="Z53" i="2"/>
  <c r="Z54" i="2"/>
  <c r="Z55" i="2"/>
  <c r="Z56" i="2"/>
  <c r="Z57" i="2"/>
  <c r="Z58" i="2"/>
  <c r="Z59" i="2"/>
  <c r="R59" i="2" s="1"/>
  <c r="Z60" i="2"/>
  <c r="R60" i="2" s="1"/>
  <c r="Z61" i="2"/>
  <c r="Z62" i="2"/>
  <c r="R62" i="2" s="1"/>
  <c r="Z64" i="2"/>
  <c r="Z65" i="2"/>
  <c r="Z66" i="2"/>
  <c r="R66" i="2" s="1"/>
  <c r="Z67" i="2"/>
  <c r="Z68" i="2"/>
  <c r="Z69" i="2"/>
  <c r="R69" i="2" s="1"/>
  <c r="Z70" i="2"/>
  <c r="R70" i="2" s="1"/>
  <c r="Z71" i="2"/>
  <c r="R71" i="2" s="1"/>
  <c r="Z72" i="2"/>
  <c r="Z73" i="2"/>
  <c r="R73" i="2" s="1"/>
  <c r="Z75" i="2"/>
  <c r="R75" i="2" s="1"/>
  <c r="Z76" i="2"/>
  <c r="R76" i="2" s="1"/>
  <c r="Z77" i="2"/>
  <c r="Z78" i="2"/>
  <c r="R78" i="2" s="1"/>
  <c r="Z80" i="2"/>
  <c r="Z81" i="2"/>
  <c r="R81" i="2" s="1"/>
  <c r="Z82" i="2"/>
  <c r="R82" i="2" s="1"/>
  <c r="Z84" i="2"/>
  <c r="R84" i="2" s="1"/>
  <c r="Z85" i="2"/>
  <c r="Z86" i="2"/>
  <c r="R86" i="2" s="1"/>
  <c r="Z87" i="2"/>
  <c r="R87" i="2" s="1"/>
  <c r="Z88" i="2"/>
  <c r="R88" i="2" s="1"/>
  <c r="Z89" i="2"/>
  <c r="R89" i="2" s="1"/>
  <c r="Z90" i="2"/>
  <c r="R90" i="2" s="1"/>
  <c r="Z91" i="2"/>
  <c r="R91" i="2" s="1"/>
  <c r="Z92" i="2"/>
  <c r="R92" i="2" s="1"/>
  <c r="Z93" i="2"/>
  <c r="Z94" i="2"/>
  <c r="R94" i="2" s="1"/>
  <c r="Z95" i="2"/>
  <c r="R95" i="2" s="1"/>
  <c r="Z96" i="2"/>
  <c r="R96" i="2" s="1"/>
  <c r="Z97" i="2"/>
  <c r="Z98" i="2"/>
  <c r="R98" i="2" s="1"/>
  <c r="Z99" i="2"/>
  <c r="R99" i="2" s="1"/>
  <c r="Z100" i="2"/>
  <c r="R100" i="2" s="1"/>
  <c r="Z101" i="2"/>
  <c r="Z102" i="2"/>
  <c r="R102" i="2" s="1"/>
  <c r="Z103" i="2"/>
  <c r="R103" i="2" s="1"/>
  <c r="Z104" i="2"/>
  <c r="R104" i="2" s="1"/>
  <c r="Z105" i="2"/>
  <c r="Z106" i="2"/>
  <c r="R106" i="2" s="1"/>
  <c r="Z107" i="2"/>
  <c r="R107" i="2" s="1"/>
  <c r="Z6" i="2"/>
  <c r="Z5" i="2"/>
  <c r="R5" i="2" s="1"/>
  <c r="O6" i="2"/>
  <c r="O70" i="2"/>
  <c r="O7" i="2"/>
  <c r="P7" i="2"/>
  <c r="Q7" i="2"/>
  <c r="R7" i="2"/>
  <c r="S7" i="2"/>
  <c r="T7" i="2"/>
  <c r="O8" i="2"/>
  <c r="P8" i="2"/>
  <c r="Q8" i="2"/>
  <c r="S8" i="2"/>
  <c r="T8" i="2"/>
  <c r="O9" i="2"/>
  <c r="P9" i="2"/>
  <c r="Q9" i="2"/>
  <c r="S9" i="2"/>
  <c r="T9" i="2"/>
  <c r="O10" i="2"/>
  <c r="P10" i="2"/>
  <c r="Q10" i="2"/>
  <c r="S10" i="2"/>
  <c r="T10" i="2"/>
  <c r="O11" i="2"/>
  <c r="P11" i="2"/>
  <c r="Q11" i="2"/>
  <c r="R11" i="2"/>
  <c r="S11" i="2"/>
  <c r="T11" i="2"/>
  <c r="P12" i="2"/>
  <c r="Q12" i="2"/>
  <c r="R12" i="2"/>
  <c r="S12" i="2"/>
  <c r="T12" i="2"/>
  <c r="O13" i="2"/>
  <c r="P13" i="2"/>
  <c r="Q13" i="2"/>
  <c r="S13" i="2"/>
  <c r="T13" i="2"/>
  <c r="O14" i="2"/>
  <c r="P14" i="2"/>
  <c r="Q14" i="2"/>
  <c r="R14" i="2"/>
  <c r="S14" i="2"/>
  <c r="T14" i="2"/>
  <c r="O15" i="2"/>
  <c r="P15" i="2"/>
  <c r="Q15" i="2"/>
  <c r="S15" i="2"/>
  <c r="T15" i="2"/>
  <c r="O16" i="2"/>
  <c r="P16" i="2"/>
  <c r="Q16" i="2"/>
  <c r="R16" i="2"/>
  <c r="S16" i="2"/>
  <c r="T16" i="2"/>
  <c r="O17" i="2"/>
  <c r="P17" i="2"/>
  <c r="Q17" i="2"/>
  <c r="S17" i="2"/>
  <c r="T17" i="2"/>
  <c r="O18" i="2"/>
  <c r="P18" i="2"/>
  <c r="Q18" i="2"/>
  <c r="S18" i="2"/>
  <c r="T18" i="2"/>
  <c r="O19" i="2"/>
  <c r="P19" i="2"/>
  <c r="Q19" i="2"/>
  <c r="S19" i="2"/>
  <c r="T19" i="2"/>
  <c r="O20" i="2"/>
  <c r="P20" i="2"/>
  <c r="Q20" i="2"/>
  <c r="S20" i="2"/>
  <c r="T20" i="2"/>
  <c r="O21" i="2"/>
  <c r="P21" i="2"/>
  <c r="Q21" i="2"/>
  <c r="S21" i="2"/>
  <c r="T21" i="2"/>
  <c r="O22" i="2"/>
  <c r="P22" i="2"/>
  <c r="Q22" i="2"/>
  <c r="R22" i="2"/>
  <c r="S22" i="2"/>
  <c r="T22" i="2"/>
  <c r="O23" i="2"/>
  <c r="P23" i="2"/>
  <c r="Q23" i="2"/>
  <c r="S23" i="2"/>
  <c r="T23" i="2"/>
  <c r="O24" i="2"/>
  <c r="P24" i="2"/>
  <c r="Q24" i="2"/>
  <c r="S24" i="2"/>
  <c r="T24" i="2"/>
  <c r="O25" i="2"/>
  <c r="P25" i="2"/>
  <c r="Q25" i="2"/>
  <c r="R25" i="2"/>
  <c r="S25" i="2"/>
  <c r="T25" i="2"/>
  <c r="O26" i="2"/>
  <c r="P26" i="2"/>
  <c r="Q26" i="2"/>
  <c r="S26" i="2"/>
  <c r="T26" i="2"/>
  <c r="O27" i="2"/>
  <c r="P27" i="2"/>
  <c r="Q27" i="2"/>
  <c r="R27" i="2"/>
  <c r="S27" i="2"/>
  <c r="T27" i="2"/>
  <c r="O28" i="2"/>
  <c r="P28" i="2"/>
  <c r="Q28" i="2"/>
  <c r="S28" i="2"/>
  <c r="T28" i="2"/>
  <c r="O29" i="2"/>
  <c r="P29" i="2"/>
  <c r="Q29" i="2"/>
  <c r="S29" i="2"/>
  <c r="T29" i="2"/>
  <c r="O30" i="2"/>
  <c r="P30" i="2"/>
  <c r="Q30" i="2"/>
  <c r="S30" i="2"/>
  <c r="T30" i="2"/>
  <c r="O31" i="2"/>
  <c r="P31" i="2"/>
  <c r="Q31" i="2"/>
  <c r="S31" i="2"/>
  <c r="T31" i="2"/>
  <c r="O32" i="2"/>
  <c r="P32" i="2"/>
  <c r="Q32" i="2"/>
  <c r="S32" i="2"/>
  <c r="T32" i="2"/>
  <c r="P33" i="2"/>
  <c r="Q33" i="2"/>
  <c r="S33" i="2"/>
  <c r="T33" i="2"/>
  <c r="O34" i="2"/>
  <c r="P34" i="2"/>
  <c r="Q34" i="2"/>
  <c r="S34" i="2"/>
  <c r="T34" i="2"/>
  <c r="O35" i="2"/>
  <c r="P35" i="2"/>
  <c r="Q35" i="2"/>
  <c r="S35" i="2"/>
  <c r="T35" i="2"/>
  <c r="O36" i="2"/>
  <c r="P36" i="2"/>
  <c r="Q36" i="2"/>
  <c r="R36" i="2"/>
  <c r="S36" i="2"/>
  <c r="T36" i="2"/>
  <c r="O37" i="2"/>
  <c r="P37" i="2"/>
  <c r="Q37" i="2"/>
  <c r="S37" i="2"/>
  <c r="T37" i="2"/>
  <c r="O38" i="2"/>
  <c r="P38" i="2"/>
  <c r="Q38" i="2"/>
  <c r="S38" i="2"/>
  <c r="T38" i="2"/>
  <c r="O39" i="2"/>
  <c r="P39" i="2"/>
  <c r="Q39" i="2"/>
  <c r="S39" i="2"/>
  <c r="T39" i="2"/>
  <c r="O40" i="2"/>
  <c r="P40" i="2"/>
  <c r="Q40" i="2"/>
  <c r="R40" i="2"/>
  <c r="S40" i="2"/>
  <c r="T40" i="2"/>
  <c r="O41" i="2"/>
  <c r="P41" i="2"/>
  <c r="Q41" i="2"/>
  <c r="S41" i="2"/>
  <c r="T41" i="2"/>
  <c r="O42" i="2"/>
  <c r="P42" i="2"/>
  <c r="Q42" i="2"/>
  <c r="S42" i="2"/>
  <c r="T42" i="2"/>
  <c r="O43" i="2"/>
  <c r="P43" i="2"/>
  <c r="Q43" i="2"/>
  <c r="S43" i="2"/>
  <c r="T43" i="2"/>
  <c r="O44" i="2"/>
  <c r="P44" i="2"/>
  <c r="Q44" i="2"/>
  <c r="S44" i="2"/>
  <c r="T44" i="2"/>
  <c r="O45" i="2"/>
  <c r="P45" i="2"/>
  <c r="Q45" i="2"/>
  <c r="S45" i="2"/>
  <c r="T45" i="2"/>
  <c r="O46" i="2"/>
  <c r="P46" i="2"/>
  <c r="Q46" i="2"/>
  <c r="S46" i="2"/>
  <c r="T46" i="2"/>
  <c r="O47" i="2"/>
  <c r="P47" i="2"/>
  <c r="Q47" i="2"/>
  <c r="S47" i="2"/>
  <c r="T47" i="2"/>
  <c r="O48" i="2"/>
  <c r="P48" i="2"/>
  <c r="Q48" i="2"/>
  <c r="R48" i="2"/>
  <c r="S48" i="2"/>
  <c r="T48" i="2"/>
  <c r="O49" i="2"/>
  <c r="P49" i="2"/>
  <c r="Q49" i="2"/>
  <c r="S49" i="2"/>
  <c r="T49" i="2"/>
  <c r="O50" i="2"/>
  <c r="P50" i="2"/>
  <c r="Q50" i="2"/>
  <c r="S50" i="2"/>
  <c r="T50" i="2"/>
  <c r="P51" i="2"/>
  <c r="Q51" i="2"/>
  <c r="R51" i="2"/>
  <c r="S51" i="2"/>
  <c r="T51" i="2"/>
  <c r="O52" i="2"/>
  <c r="P52" i="2"/>
  <c r="Q52" i="2"/>
  <c r="S52" i="2"/>
  <c r="T52" i="2"/>
  <c r="O53" i="2"/>
  <c r="P53" i="2"/>
  <c r="Q53" i="2"/>
  <c r="R53" i="2"/>
  <c r="S53" i="2"/>
  <c r="T53" i="2"/>
  <c r="O54" i="2"/>
  <c r="P54" i="2"/>
  <c r="Q54" i="2"/>
  <c r="R54" i="2"/>
  <c r="S54" i="2"/>
  <c r="T54" i="2"/>
  <c r="O55" i="2"/>
  <c r="P55" i="2"/>
  <c r="Q55" i="2"/>
  <c r="R55" i="2"/>
  <c r="S55" i="2"/>
  <c r="T55" i="2"/>
  <c r="O56" i="2"/>
  <c r="P56" i="2"/>
  <c r="Q56" i="2"/>
  <c r="R56" i="2"/>
  <c r="S56" i="2"/>
  <c r="T56" i="2"/>
  <c r="O57" i="2"/>
  <c r="P57" i="2"/>
  <c r="Q57" i="2"/>
  <c r="R57" i="2"/>
  <c r="S57" i="2"/>
  <c r="T57" i="2"/>
  <c r="O58" i="2"/>
  <c r="P58" i="2"/>
  <c r="Q58" i="2"/>
  <c r="R58" i="2"/>
  <c r="S58" i="2"/>
  <c r="T58" i="2"/>
  <c r="O59" i="2"/>
  <c r="P59" i="2"/>
  <c r="Q59" i="2"/>
  <c r="S59" i="2"/>
  <c r="T59" i="2"/>
  <c r="O60" i="2"/>
  <c r="P60" i="2"/>
  <c r="Q60" i="2"/>
  <c r="S60" i="2"/>
  <c r="T60" i="2"/>
  <c r="O61" i="2"/>
  <c r="P61" i="2"/>
  <c r="Q61" i="2"/>
  <c r="R61" i="2"/>
  <c r="S61" i="2"/>
  <c r="T61" i="2"/>
  <c r="O62" i="2"/>
  <c r="P62" i="2"/>
  <c r="Q62" i="2"/>
  <c r="S62" i="2"/>
  <c r="T62" i="2"/>
  <c r="O63" i="2"/>
  <c r="P63" i="2"/>
  <c r="Q63" i="2"/>
  <c r="R63" i="2"/>
  <c r="S63" i="2"/>
  <c r="T63" i="2"/>
  <c r="O64" i="2"/>
  <c r="P64" i="2"/>
  <c r="Q64" i="2"/>
  <c r="R64" i="2"/>
  <c r="S64" i="2"/>
  <c r="T64" i="2"/>
  <c r="O65" i="2"/>
  <c r="P65" i="2"/>
  <c r="Q65" i="2"/>
  <c r="R65" i="2"/>
  <c r="S65" i="2"/>
  <c r="T65" i="2"/>
  <c r="O66" i="2"/>
  <c r="P66" i="2"/>
  <c r="Q66" i="2"/>
  <c r="S66" i="2"/>
  <c r="T66" i="2"/>
  <c r="O67" i="2"/>
  <c r="P67" i="2"/>
  <c r="Q67" i="2"/>
  <c r="R67" i="2"/>
  <c r="S67" i="2"/>
  <c r="T67" i="2"/>
  <c r="O68" i="2"/>
  <c r="P68" i="2"/>
  <c r="Q68" i="2"/>
  <c r="R68" i="2"/>
  <c r="S68" i="2"/>
  <c r="T68" i="2"/>
  <c r="O69" i="2"/>
  <c r="P69" i="2"/>
  <c r="Q69" i="2"/>
  <c r="S69" i="2"/>
  <c r="T69" i="2"/>
  <c r="P70" i="2"/>
  <c r="Q70" i="2"/>
  <c r="S70" i="2"/>
  <c r="T70" i="2"/>
  <c r="O71" i="2"/>
  <c r="P71" i="2"/>
  <c r="Q71" i="2"/>
  <c r="S71" i="2"/>
  <c r="T71" i="2"/>
  <c r="O72" i="2"/>
  <c r="P72" i="2"/>
  <c r="Q72" i="2"/>
  <c r="R72" i="2"/>
  <c r="S72" i="2"/>
  <c r="T72" i="2"/>
  <c r="O73" i="2"/>
  <c r="P73" i="2"/>
  <c r="Q73" i="2"/>
  <c r="S73" i="2"/>
  <c r="T73" i="2"/>
  <c r="O74" i="2"/>
  <c r="P74" i="2"/>
  <c r="Q74" i="2"/>
  <c r="S74" i="2"/>
  <c r="T74" i="2"/>
  <c r="O75" i="2"/>
  <c r="P75" i="2"/>
  <c r="Q75" i="2"/>
  <c r="S75" i="2"/>
  <c r="T75" i="2"/>
  <c r="O76" i="2"/>
  <c r="P76" i="2"/>
  <c r="Q76" i="2"/>
  <c r="S76" i="2"/>
  <c r="T76" i="2"/>
  <c r="O77" i="2"/>
  <c r="P77" i="2"/>
  <c r="Q77" i="2"/>
  <c r="R77" i="2"/>
  <c r="S77" i="2"/>
  <c r="T77" i="2"/>
  <c r="O78" i="2"/>
  <c r="P78" i="2"/>
  <c r="Q78" i="2"/>
  <c r="S78" i="2"/>
  <c r="T78" i="2"/>
  <c r="O79" i="2"/>
  <c r="P79" i="2"/>
  <c r="Q79" i="2"/>
  <c r="S79" i="2"/>
  <c r="T79" i="2"/>
  <c r="O80" i="2"/>
  <c r="P80" i="2"/>
  <c r="Q80" i="2"/>
  <c r="R80" i="2"/>
  <c r="S80" i="2"/>
  <c r="T80" i="2"/>
  <c r="O81" i="2"/>
  <c r="P81" i="2"/>
  <c r="Q81" i="2"/>
  <c r="S81" i="2"/>
  <c r="T81" i="2"/>
  <c r="O82" i="2"/>
  <c r="P82" i="2"/>
  <c r="Q82" i="2"/>
  <c r="S82" i="2"/>
  <c r="T82" i="2"/>
  <c r="O83" i="2"/>
  <c r="P83" i="2"/>
  <c r="Q83" i="2"/>
  <c r="S83" i="2"/>
  <c r="T83" i="2"/>
  <c r="O84" i="2"/>
  <c r="P84" i="2"/>
  <c r="Q84" i="2"/>
  <c r="S84" i="2"/>
  <c r="T84" i="2"/>
  <c r="O85" i="2"/>
  <c r="P85" i="2"/>
  <c r="Q85" i="2"/>
  <c r="R85" i="2"/>
  <c r="S85" i="2"/>
  <c r="T85" i="2"/>
  <c r="O86" i="2"/>
  <c r="P86" i="2"/>
  <c r="Q86" i="2"/>
  <c r="S86" i="2"/>
  <c r="T86" i="2"/>
  <c r="O87" i="2"/>
  <c r="P87" i="2"/>
  <c r="Q87" i="2"/>
  <c r="S87" i="2"/>
  <c r="T87" i="2"/>
  <c r="O88" i="2"/>
  <c r="P88" i="2"/>
  <c r="Q88" i="2"/>
  <c r="S88" i="2"/>
  <c r="T88" i="2"/>
  <c r="O89" i="2"/>
  <c r="P89" i="2"/>
  <c r="Q89" i="2"/>
  <c r="S89" i="2"/>
  <c r="T89" i="2"/>
  <c r="O90" i="2"/>
  <c r="P90" i="2"/>
  <c r="Q90" i="2"/>
  <c r="S90" i="2"/>
  <c r="T90" i="2"/>
  <c r="O91" i="2"/>
  <c r="P91" i="2"/>
  <c r="Q91" i="2"/>
  <c r="S91" i="2"/>
  <c r="T91" i="2"/>
  <c r="O92" i="2"/>
  <c r="P92" i="2"/>
  <c r="Q92" i="2"/>
  <c r="S92" i="2"/>
  <c r="T92" i="2"/>
  <c r="O93" i="2"/>
  <c r="P93" i="2"/>
  <c r="Q93" i="2"/>
  <c r="R93" i="2"/>
  <c r="S93" i="2"/>
  <c r="T93" i="2"/>
  <c r="O94" i="2"/>
  <c r="P94" i="2"/>
  <c r="Q94" i="2"/>
  <c r="S94" i="2"/>
  <c r="T94" i="2"/>
  <c r="O95" i="2"/>
  <c r="P95" i="2"/>
  <c r="Q95" i="2"/>
  <c r="S95" i="2"/>
  <c r="T95" i="2"/>
  <c r="O96" i="2"/>
  <c r="P96" i="2"/>
  <c r="Q96" i="2"/>
  <c r="S96" i="2"/>
  <c r="T96" i="2"/>
  <c r="O97" i="2"/>
  <c r="P97" i="2"/>
  <c r="Q97" i="2"/>
  <c r="R97" i="2"/>
  <c r="S97" i="2"/>
  <c r="T97" i="2"/>
  <c r="O98" i="2"/>
  <c r="P98" i="2"/>
  <c r="Q98" i="2"/>
  <c r="S98" i="2"/>
  <c r="T98" i="2"/>
  <c r="O99" i="2"/>
  <c r="P99" i="2"/>
  <c r="Q99" i="2"/>
  <c r="S99" i="2"/>
  <c r="T99" i="2"/>
  <c r="O100" i="2"/>
  <c r="P100" i="2"/>
  <c r="Q100" i="2"/>
  <c r="S100" i="2"/>
  <c r="T100" i="2"/>
  <c r="O101" i="2"/>
  <c r="P101" i="2"/>
  <c r="Q101" i="2"/>
  <c r="R101" i="2"/>
  <c r="S101" i="2"/>
  <c r="T101" i="2"/>
  <c r="O102" i="2"/>
  <c r="P102" i="2"/>
  <c r="Q102" i="2"/>
  <c r="S102" i="2"/>
  <c r="T102" i="2"/>
  <c r="O103" i="2"/>
  <c r="P103" i="2"/>
  <c r="Q103" i="2"/>
  <c r="S103" i="2"/>
  <c r="T103" i="2"/>
  <c r="O104" i="2"/>
  <c r="P104" i="2"/>
  <c r="Q104" i="2"/>
  <c r="S104" i="2"/>
  <c r="T104" i="2"/>
  <c r="O105" i="2"/>
  <c r="P105" i="2"/>
  <c r="Q105" i="2"/>
  <c r="R105" i="2"/>
  <c r="S105" i="2"/>
  <c r="T105" i="2"/>
  <c r="O106" i="2"/>
  <c r="P106" i="2"/>
  <c r="Q106" i="2"/>
  <c r="S106" i="2"/>
  <c r="T106" i="2"/>
  <c r="O107" i="2"/>
  <c r="P107" i="2"/>
  <c r="Q107" i="2"/>
  <c r="S107" i="2"/>
  <c r="T107" i="2"/>
  <c r="P6" i="2"/>
  <c r="Q6" i="2"/>
  <c r="R6" i="2"/>
  <c r="S6" i="2"/>
  <c r="T6" i="2"/>
  <c r="T5" i="2"/>
  <c r="S5" i="2"/>
  <c r="Q5" i="2"/>
  <c r="P5" i="2"/>
  <c r="O5" i="2"/>
  <c r="D11" i="2"/>
  <c r="D10" i="2"/>
  <c r="D14" i="2"/>
  <c r="D13" i="2"/>
  <c r="D12" i="2"/>
  <c r="D9" i="2"/>
  <c r="D22" i="1" l="1"/>
  <c r="D24" i="1" s="1"/>
  <c r="D28" i="1" s="1"/>
  <c r="D27" i="1" s="1"/>
  <c r="D16" i="2"/>
  <c r="D21" i="2" s="1"/>
  <c r="F21" i="2" s="1"/>
  <c r="C19" i="1" s="1"/>
  <c r="E27" i="3"/>
  <c r="E28" i="3" s="1"/>
  <c r="E23" i="3"/>
  <c r="D23" i="1" l="1"/>
  <c r="D7" i="1"/>
</calcChain>
</file>

<file path=xl/sharedStrings.xml><?xml version="1.0" encoding="utf-8"?>
<sst xmlns="http://schemas.openxmlformats.org/spreadsheetml/2006/main" count="139" uniqueCount="132">
  <si>
    <t>Fahrzeit/Tag (Stunde)</t>
  </si>
  <si>
    <t>Arbeitsstunden / Tag</t>
  </si>
  <si>
    <t>Arbeitstage / Monat</t>
  </si>
  <si>
    <t>Mitarbeiter</t>
  </si>
  <si>
    <t>Lohnnebenkosten (%)</t>
  </si>
  <si>
    <t>Steuer für pauschale Zahlungen:</t>
  </si>
  <si>
    <t>bereinigeter Umsatz</t>
  </si>
  <si>
    <t>DB1</t>
  </si>
  <si>
    <t>DB1 in %</t>
  </si>
  <si>
    <t>Faktor</t>
  </si>
  <si>
    <t>Kunde</t>
  </si>
  <si>
    <t>Verrechnungssatz für Kunden</t>
  </si>
  <si>
    <t>VMA/Tag</t>
  </si>
  <si>
    <t>Fahrgeld/Tag</t>
  </si>
  <si>
    <t>Fahrzeit/Tag (Stunden)</t>
  </si>
  <si>
    <t>Arbeitsstunden/Tag</t>
  </si>
  <si>
    <t>Arbeitstage/Monat</t>
  </si>
  <si>
    <t>monatliche Gesamtkosten für Kunden</t>
  </si>
  <si>
    <t>Kalkulation Faktor, Verkaufsgewinn, DB1</t>
  </si>
  <si>
    <t>Verkaufsgewinn</t>
  </si>
  <si>
    <t>Verkaufsgewinn in %</t>
  </si>
  <si>
    <t>Kalkulation Mitarbeiterlohn</t>
  </si>
  <si>
    <t>Nettobezüge pro Monat</t>
  </si>
  <si>
    <t>Monats-Bruttolohn     in Netto</t>
  </si>
  <si>
    <t>LNK des Kunden (ca. 50%)</t>
  </si>
  <si>
    <t xml:space="preserve">Bruttogehalt des Kunden für den </t>
  </si>
  <si>
    <t>Gesamtkosten</t>
  </si>
  <si>
    <t>MA bei "Festanstellung" und gleichen</t>
  </si>
  <si>
    <t>Übermäß. Krank %</t>
  </si>
  <si>
    <t>Übermäß. KE %</t>
  </si>
  <si>
    <t xml:space="preserve">Dies ist eine Kalkulationshilfe für die </t>
  </si>
  <si>
    <t xml:space="preserve">Die Kalkulation erfolgt auf Basis der </t>
  </si>
  <si>
    <t xml:space="preserve">Annahmen: Krankenkassenbeitrag 14,00 %,  </t>
  </si>
  <si>
    <t>keine Kinder- und sonstigen Freibeträge.</t>
  </si>
  <si>
    <t>Eine exakte Bestimmung des Nettogehaltes</t>
  </si>
  <si>
    <t>unter Berücksichtigung Ihrer individuellen</t>
  </si>
  <si>
    <t>Parameter erhalten Sie unter www.lohn1.de.</t>
  </si>
  <si>
    <t>Stundensatz</t>
  </si>
  <si>
    <t>Steuerfreier VMA/Tag</t>
  </si>
  <si>
    <t xml:space="preserve">Steuerfreies Fahrgeld/Tag </t>
  </si>
  <si>
    <t>Brutto</t>
  </si>
  <si>
    <t>Steuerfrei + pauschal versteuert</t>
  </si>
  <si>
    <t>Stundenlohn</t>
  </si>
  <si>
    <t>Brutto Monatslohn</t>
  </si>
  <si>
    <t>Nettobestandteil pro Monat</t>
  </si>
  <si>
    <t>Lohnsteuerklasse</t>
  </si>
  <si>
    <t>Euro</t>
  </si>
  <si>
    <t>KEINE EINGABE!!!</t>
  </si>
  <si>
    <t>Netto-Löhne</t>
  </si>
  <si>
    <t>brutto</t>
  </si>
  <si>
    <t xml:space="preserve">Die Kalkulation ist zwischen 500,- Euro bis </t>
  </si>
  <si>
    <t>5.000,- Euro auf etwa +/- 5 Euro genau.</t>
  </si>
  <si>
    <t>Lohnsteuerklasse Mitarbeiter</t>
  </si>
  <si>
    <t>Gesamt Nettolohn pro Monat</t>
  </si>
  <si>
    <t>BG-/Schwerbehindertenangabe</t>
  </si>
  <si>
    <t>3% - 6%</t>
  </si>
  <si>
    <t>Höhe der BG-Abgabe abhängig von Qualifikation (kaufm./gewerbl.)</t>
  </si>
  <si>
    <t>VL / geldwerte Vorteile</t>
  </si>
  <si>
    <t>0,5% - 1,5%</t>
  </si>
  <si>
    <t>44% - 60%</t>
  </si>
  <si>
    <t>Gesamtanteil</t>
  </si>
  <si>
    <t>Jahreseinkommen im Durchsschnitt pro Monat</t>
  </si>
  <si>
    <t>Monatsbruttogehalt des MA im Kundenbetrieb</t>
  </si>
  <si>
    <t>Arbeitsstunden pro Monat bei 21 Arbeitstagen</t>
  </si>
  <si>
    <t>Lohnnebenkosten des Kundenbetriebes</t>
  </si>
  <si>
    <t>Agenda:</t>
  </si>
  <si>
    <t>&gt; kaufmännische Mitarbeiter: 50% bis 55% Lohnnebenkosten</t>
  </si>
  <si>
    <t>&gt; gewerbliche Mitarbeiter: 55% bis 60% Lohnnebenkosten</t>
  </si>
  <si>
    <t>Arbeitsstunden pro Woche für MA im Kundenbetrieb</t>
  </si>
  <si>
    <t>Gesamtkosten des Kundenbetriebes für MA pro Monat inkl. LNK</t>
  </si>
  <si>
    <t>Gesamtkosten des Kundenbetriebes für MA pro Stunde inkl. LNK</t>
  </si>
  <si>
    <t>Nettolohn MA Kundenbetrieb (ohne Weihnachtsgeld)</t>
  </si>
  <si>
    <t>Übliche Annahme der Personalabteilung bei Unternehmen:</t>
  </si>
  <si>
    <t>22% - 24%</t>
  </si>
  <si>
    <t>Lohnfortzahlung</t>
  </si>
  <si>
    <t>Feiertag</t>
  </si>
  <si>
    <t>Urlaub</t>
  </si>
  <si>
    <t>Lastenasgl., Insolvenzg.abgabe</t>
  </si>
  <si>
    <t>10% - 13%</t>
  </si>
  <si>
    <t>4% - 10%</t>
  </si>
  <si>
    <t>4% - 5%</t>
  </si>
  <si>
    <t>Eingabe 0 (Standard) für VMA in den</t>
  </si>
  <si>
    <t xml:space="preserve">ersten 3 Monaten. Eingabe X für VMA </t>
  </si>
  <si>
    <t>Berechnung ab dem 4ten Monat</t>
  </si>
  <si>
    <t>LNK: Lohnnebenkosten</t>
  </si>
  <si>
    <t>MA: Mitarbeiter</t>
  </si>
  <si>
    <t>DB: Deckungsbeitrag</t>
  </si>
  <si>
    <t>VMA: Verpflegungsmehraufwand</t>
  </si>
  <si>
    <t>steuerfreies VMA/Tag</t>
  </si>
  <si>
    <t>steuerfreies Fahrgeld/Tag</t>
  </si>
  <si>
    <t>abhängig von Höhe des Tarifurlaubs (25 bis 33 Tage p.a.)</t>
  </si>
  <si>
    <t>abhängig von Anzahl der Krankentage (10 bis 25 Tage)</t>
  </si>
  <si>
    <t>abhängig von Feiertagen an Arbeitstagen (10 bis 12 Tage p.a.)</t>
  </si>
  <si>
    <t>Zusammensetzung der Lohnnebenkosten</t>
  </si>
  <si>
    <t>Fahrgeld/Tag pauschal versteuert (15%)</t>
  </si>
  <si>
    <t>VMA/Tag pauschalversteuert (25%)</t>
  </si>
  <si>
    <t>Lohnsteuerklasse MA (1 bis 6)</t>
  </si>
  <si>
    <t>Anzeigenschaltung Printmedien (einmalig)</t>
  </si>
  <si>
    <t>Anzeigenschaltung Internet (einmalig)</t>
  </si>
  <si>
    <t>Erstellung Lohnabrechnung (pro Monat)</t>
  </si>
  <si>
    <t>Beispiel: Stepstone ganzseitig 1 Monat = 1000,- Euro</t>
  </si>
  <si>
    <t>Erstellung, Porto</t>
  </si>
  <si>
    <t>Arbeitsschutzkleidung gewerbliche Mitarbeiter (jährlich)</t>
  </si>
  <si>
    <t>Schutzkleidung (1*Schuhe, 2*Blaumann, 1*Jacke) ca. 70,- Euro</t>
  </si>
  <si>
    <t>Rücksendung Bewerbungsmappen</t>
  </si>
  <si>
    <t>gewerbliche MA ca. 55% bis 60% / kaufmännische MA ca. 50% bis 55%</t>
  </si>
  <si>
    <t>Vergleichsrechnung für Kundenbetriebe: Direkteinstellung vs Fachkräftevermittlung</t>
  </si>
  <si>
    <t>Mitarbeiter =</t>
  </si>
  <si>
    <t>MA</t>
  </si>
  <si>
    <t>Lohnnebenkosten =</t>
  </si>
  <si>
    <t>LNK</t>
  </si>
  <si>
    <t>Annahme: Kirchensteuer, Krankenkassenbeitr. 14%, keine Freibeträge</t>
  </si>
  <si>
    <t>Stundensatz für MA im Rahmen der Fachkräftevermittlung</t>
  </si>
  <si>
    <t>Kosten pro Monat für MA im Rahmen der Fachkräftevermittlung</t>
  </si>
  <si>
    <t>Differenz Direkteinstellung - Fachkräftevermittlung pro Monat</t>
  </si>
  <si>
    <t>Differenz Direkteinstellung - Fachkräftevermittlung pro Jahr</t>
  </si>
  <si>
    <t>Beschreibungsfeld</t>
  </si>
  <si>
    <t>MA-Nebenkosten-Rekrutierung-Abrechnung-Arbeitskleidung</t>
  </si>
  <si>
    <t>Kalkulationsfeld (keine Eingabe)</t>
  </si>
  <si>
    <t>Eingabefeld</t>
  </si>
  <si>
    <t>MA-Lohn-Lohnnebenkosten</t>
  </si>
  <si>
    <t>Beispiel: Kölner Stadtanzeiger 180mm*90mm = ca. 4000,- Euro</t>
  </si>
  <si>
    <t>150 Bewerbungen * Porto, Couwert 1,50 Euro = 225,- Euro</t>
  </si>
  <si>
    <t>Nettomonatslohn gesamt</t>
  </si>
  <si>
    <t>Nettomonatslohn MA Kundenbetrieb</t>
  </si>
  <si>
    <t xml:space="preserve">Errechnung des Monatsnettolohns. </t>
  </si>
  <si>
    <t>Gesamtkosten im Kundenbetrieb bei Direkteinstellung</t>
  </si>
  <si>
    <t>Gesamtkosten im Kundenbetrieb bei Fachkräftevermittlung</t>
  </si>
  <si>
    <t>bei zusätzlichen Gehältern z.B. Weihnachtsgeld/Urlaubsgeld = 13</t>
  </si>
  <si>
    <t>Monatsgehälter pro Jahr (12 Gehälter)</t>
  </si>
  <si>
    <t xml:space="preserve">Sozialversicherungsbeitrag </t>
  </si>
  <si>
    <t>Renten-, Kranken-, Arbeitslosen-, Pflegeversicherung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</si>
</sst>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[$€-2]\ #,##0.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2" fillId="3" borderId="3" xfId="0" applyFont="1" applyFill="1" applyBorder="1"/>
    <xf numFmtId="0" fontId="0" fillId="0" borderId="0" xfId="0" applyFill="1"/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2" fillId="0" borderId="0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0" fillId="0" borderId="9" xfId="0" applyBorder="1"/>
    <xf numFmtId="0" fontId="4" fillId="0" borderId="10" xfId="0" applyFont="1" applyBorder="1"/>
    <xf numFmtId="0" fontId="4" fillId="0" borderId="1" xfId="0" applyFont="1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165" fontId="2" fillId="4" borderId="6" xfId="0" applyNumberFormat="1" applyFont="1" applyFill="1" applyBorder="1" applyProtection="1">
      <protection locked="0"/>
    </xf>
    <xf numFmtId="0" fontId="2" fillId="4" borderId="6" xfId="0" applyFont="1" applyFill="1" applyBorder="1" applyProtection="1">
      <protection locked="0"/>
    </xf>
    <xf numFmtId="10" fontId="2" fillId="4" borderId="6" xfId="0" applyNumberFormat="1" applyFont="1" applyFill="1" applyBorder="1" applyProtection="1">
      <protection locked="0"/>
    </xf>
    <xf numFmtId="165" fontId="2" fillId="5" borderId="6" xfId="0" applyNumberFormat="1" applyFont="1" applyFill="1" applyBorder="1" applyProtection="1">
      <protection hidden="1"/>
    </xf>
    <xf numFmtId="0" fontId="2" fillId="5" borderId="6" xfId="0" applyFont="1" applyFill="1" applyBorder="1" applyProtection="1">
      <protection hidden="1"/>
    </xf>
    <xf numFmtId="10" fontId="2" fillId="5" borderId="6" xfId="0" applyNumberFormat="1" applyFont="1" applyFill="1" applyBorder="1" applyProtection="1">
      <protection hidden="1"/>
    </xf>
    <xf numFmtId="10" fontId="2" fillId="3" borderId="12" xfId="0" applyNumberFormat="1" applyFont="1" applyFill="1" applyBorder="1" applyProtection="1">
      <protection hidden="1"/>
    </xf>
    <xf numFmtId="2" fontId="3" fillId="3" borderId="13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2" borderId="0" xfId="0" applyFill="1" applyBorder="1" applyProtection="1">
      <protection hidden="1"/>
    </xf>
    <xf numFmtId="0" fontId="0" fillId="0" borderId="0" xfId="0" applyProtection="1">
      <protection hidden="1"/>
    </xf>
    <xf numFmtId="0" fontId="0" fillId="2" borderId="2" xfId="0" applyFill="1" applyBorder="1" applyProtection="1">
      <protection hidden="1"/>
    </xf>
    <xf numFmtId="2" fontId="2" fillId="3" borderId="6" xfId="0" applyNumberFormat="1" applyFont="1" applyFill="1" applyBorder="1" applyAlignment="1" applyProtection="1">
      <alignment wrapText="1"/>
      <protection hidden="1"/>
    </xf>
    <xf numFmtId="2" fontId="2" fillId="3" borderId="13" xfId="0" applyNumberFormat="1" applyFont="1" applyFill="1" applyBorder="1" applyAlignment="1" applyProtection="1">
      <alignment wrapText="1"/>
      <protection hidden="1"/>
    </xf>
    <xf numFmtId="0" fontId="2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0" fillId="2" borderId="15" xfId="0" applyFill="1" applyBorder="1" applyProtection="1">
      <protection hidden="1"/>
    </xf>
    <xf numFmtId="165" fontId="2" fillId="5" borderId="16" xfId="0" applyNumberFormat="1" applyFont="1" applyFill="1" applyBorder="1" applyProtection="1">
      <protection hidden="1"/>
    </xf>
    <xf numFmtId="165" fontId="2" fillId="5" borderId="7" xfId="0" applyNumberFormat="1" applyFont="1" applyFill="1" applyBorder="1" applyProtection="1">
      <protection hidden="1"/>
    </xf>
    <xf numFmtId="165" fontId="2" fillId="5" borderId="13" xfId="0" applyNumberFormat="1" applyFont="1" applyFill="1" applyBorder="1" applyProtection="1">
      <protection hidden="1"/>
    </xf>
    <xf numFmtId="0" fontId="0" fillId="0" borderId="0" xfId="0" applyBorder="1"/>
    <xf numFmtId="0" fontId="0" fillId="2" borderId="17" xfId="0" applyFill="1" applyBorder="1"/>
    <xf numFmtId="0" fontId="2" fillId="3" borderId="18" xfId="0" applyFont="1" applyFill="1" applyBorder="1"/>
    <xf numFmtId="165" fontId="2" fillId="5" borderId="14" xfId="0" applyNumberFormat="1" applyFont="1" applyFill="1" applyBorder="1" applyProtection="1">
      <protection hidden="1"/>
    </xf>
    <xf numFmtId="0" fontId="2" fillId="5" borderId="19" xfId="0" applyFont="1" applyFill="1" applyBorder="1" applyProtection="1">
      <protection hidden="1"/>
    </xf>
    <xf numFmtId="165" fontId="2" fillId="3" borderId="13" xfId="0" applyNumberFormat="1" applyFont="1" applyFill="1" applyBorder="1" applyProtection="1">
      <protection hidden="1"/>
    </xf>
    <xf numFmtId="165" fontId="0" fillId="0" borderId="0" xfId="0" applyNumberFormat="1"/>
    <xf numFmtId="0" fontId="2" fillId="4" borderId="14" xfId="0" applyFont="1" applyFill="1" applyBorder="1" applyProtection="1">
      <protection locked="0"/>
    </xf>
    <xf numFmtId="0" fontId="6" fillId="3" borderId="20" xfId="0" applyFont="1" applyFill="1" applyBorder="1"/>
    <xf numFmtId="0" fontId="6" fillId="3" borderId="21" xfId="0" applyFont="1" applyFill="1" applyBorder="1"/>
    <xf numFmtId="9" fontId="2" fillId="5" borderId="13" xfId="0" applyNumberFormat="1" applyFont="1" applyFill="1" applyBorder="1" applyAlignment="1">
      <alignment horizontal="center"/>
    </xf>
    <xf numFmtId="9" fontId="0" fillId="5" borderId="22" xfId="0" applyNumberFormat="1" applyFill="1" applyBorder="1" applyAlignment="1">
      <alignment horizontal="center"/>
    </xf>
    <xf numFmtId="9" fontId="0" fillId="5" borderId="23" xfId="0" applyNumberFormat="1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165" fontId="2" fillId="5" borderId="6" xfId="0" applyNumberFormat="1" applyFont="1" applyFill="1" applyBorder="1" applyProtection="1"/>
    <xf numFmtId="0" fontId="7" fillId="0" borderId="4" xfId="0" applyFont="1" applyBorder="1"/>
    <xf numFmtId="0" fontId="4" fillId="0" borderId="11" xfId="0" applyFont="1" applyBorder="1"/>
    <xf numFmtId="0" fontId="6" fillId="3" borderId="0" xfId="0" applyFont="1" applyFill="1" applyBorder="1"/>
    <xf numFmtId="0" fontId="7" fillId="0" borderId="0" xfId="0" applyFont="1"/>
    <xf numFmtId="0" fontId="7" fillId="0" borderId="2" xfId="0" applyFont="1" applyBorder="1"/>
    <xf numFmtId="0" fontId="0" fillId="0" borderId="25" xfId="0" applyBorder="1"/>
    <xf numFmtId="0" fontId="2" fillId="3" borderId="26" xfId="0" applyFont="1" applyFill="1" applyBorder="1"/>
    <xf numFmtId="0" fontId="6" fillId="3" borderId="2" xfId="0" applyFont="1" applyFill="1" applyBorder="1"/>
    <xf numFmtId="164" fontId="0" fillId="5" borderId="23" xfId="0" applyNumberFormat="1" applyFill="1" applyBorder="1" applyAlignment="1">
      <alignment horizontal="center"/>
    </xf>
    <xf numFmtId="0" fontId="2" fillId="4" borderId="27" xfId="0" applyFont="1" applyFill="1" applyBorder="1" applyAlignment="1" applyProtection="1">
      <alignment horizontal="center"/>
      <protection locked="0"/>
    </xf>
    <xf numFmtId="0" fontId="2" fillId="3" borderId="28" xfId="0" applyFont="1" applyFill="1" applyBorder="1"/>
    <xf numFmtId="0" fontId="2" fillId="3" borderId="29" xfId="0" applyFont="1" applyFill="1" applyBorder="1"/>
    <xf numFmtId="0" fontId="2" fillId="3" borderId="30" xfId="0" applyFont="1" applyFill="1" applyBorder="1"/>
    <xf numFmtId="0" fontId="2" fillId="3" borderId="31" xfId="0" applyFont="1" applyFill="1" applyBorder="1"/>
    <xf numFmtId="0" fontId="2" fillId="3" borderId="32" xfId="0" applyFont="1" applyFill="1" applyBorder="1"/>
    <xf numFmtId="0" fontId="0" fillId="0" borderId="33" xfId="0" applyBorder="1"/>
    <xf numFmtId="0" fontId="2" fillId="3" borderId="34" xfId="0" applyFont="1" applyFill="1" applyBorder="1"/>
    <xf numFmtId="0" fontId="2" fillId="3" borderId="20" xfId="0" applyFont="1" applyFill="1" applyBorder="1"/>
    <xf numFmtId="0" fontId="2" fillId="3" borderId="35" xfId="0" applyFont="1" applyFill="1" applyBorder="1"/>
    <xf numFmtId="0" fontId="8" fillId="3" borderId="36" xfId="0" applyFont="1" applyFill="1" applyBorder="1"/>
    <xf numFmtId="0" fontId="8" fillId="3" borderId="37" xfId="0" applyFont="1" applyFill="1" applyBorder="1"/>
    <xf numFmtId="0" fontId="2" fillId="3" borderId="9" xfId="0" applyFont="1" applyFill="1" applyBorder="1"/>
    <xf numFmtId="0" fontId="2" fillId="3" borderId="25" xfId="0" applyFont="1" applyFill="1" applyBorder="1"/>
    <xf numFmtId="0" fontId="2" fillId="3" borderId="38" xfId="0" applyFont="1" applyFill="1" applyBorder="1"/>
    <xf numFmtId="165" fontId="8" fillId="5" borderId="39" xfId="0" applyNumberFormat="1" applyFont="1" applyFill="1" applyBorder="1" applyProtection="1">
      <protection hidden="1"/>
    </xf>
    <xf numFmtId="165" fontId="2" fillId="5" borderId="39" xfId="0" applyNumberFormat="1" applyFont="1" applyFill="1" applyBorder="1" applyProtection="1">
      <protection hidden="1"/>
    </xf>
    <xf numFmtId="0" fontId="0" fillId="0" borderId="40" xfId="0" applyBorder="1"/>
    <xf numFmtId="0" fontId="0" fillId="0" borderId="41" xfId="0" applyBorder="1" applyAlignment="1">
      <alignment horizontal="right"/>
    </xf>
    <xf numFmtId="0" fontId="0" fillId="0" borderId="42" xfId="0" applyBorder="1" applyAlignment="1">
      <alignment horizontal="right"/>
    </xf>
    <xf numFmtId="165" fontId="2" fillId="5" borderId="19" xfId="0" applyNumberFormat="1" applyFont="1" applyFill="1" applyBorder="1" applyProtection="1">
      <protection hidden="1"/>
    </xf>
    <xf numFmtId="165" fontId="8" fillId="4" borderId="39" xfId="0" applyNumberFormat="1" applyFont="1" applyFill="1" applyBorder="1" applyProtection="1">
      <protection locked="0"/>
    </xf>
    <xf numFmtId="0" fontId="1" fillId="0" borderId="43" xfId="0" applyFont="1" applyBorder="1" applyAlignment="1">
      <alignment horizontal="right"/>
    </xf>
    <xf numFmtId="0" fontId="0" fillId="0" borderId="41" xfId="0" applyFill="1" applyBorder="1" applyAlignment="1">
      <alignment horizontal="right"/>
    </xf>
    <xf numFmtId="0" fontId="2" fillId="3" borderId="21" xfId="0" applyFont="1" applyFill="1" applyBorder="1"/>
    <xf numFmtId="0" fontId="0" fillId="0" borderId="44" xfId="0" applyBorder="1"/>
    <xf numFmtId="0" fontId="8" fillId="3" borderId="45" xfId="0" applyFont="1" applyFill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43" xfId="0" applyFont="1" applyBorder="1"/>
    <xf numFmtId="0" fontId="1" fillId="0" borderId="40" xfId="0" applyFont="1" applyBorder="1"/>
    <xf numFmtId="0" fontId="1" fillId="0" borderId="33" xfId="0" applyFont="1" applyBorder="1"/>
    <xf numFmtId="0" fontId="1" fillId="0" borderId="46" xfId="0" applyFont="1" applyBorder="1"/>
    <xf numFmtId="0" fontId="1" fillId="0" borderId="0" xfId="0" applyFont="1" applyBorder="1"/>
    <xf numFmtId="0" fontId="1" fillId="0" borderId="41" xfId="0" applyFont="1" applyFill="1" applyBorder="1"/>
    <xf numFmtId="0" fontId="1" fillId="0" borderId="47" xfId="0" applyFont="1" applyBorder="1"/>
    <xf numFmtId="0" fontId="1" fillId="2" borderId="1" xfId="0" applyFont="1" applyFill="1" applyBorder="1"/>
    <xf numFmtId="0" fontId="6" fillId="2" borderId="0" xfId="0" applyFont="1" applyFill="1" applyBorder="1" applyProtection="1">
      <protection hidden="1"/>
    </xf>
    <xf numFmtId="0" fontId="6" fillId="2" borderId="2" xfId="0" applyFont="1" applyFill="1" applyBorder="1" applyProtection="1">
      <protection hidden="1"/>
    </xf>
    <xf numFmtId="0" fontId="1" fillId="2" borderId="0" xfId="0" applyFont="1" applyFill="1" applyBorder="1"/>
    <xf numFmtId="0" fontId="1" fillId="2" borderId="48" xfId="0" applyFont="1" applyFill="1" applyBorder="1"/>
    <xf numFmtId="0" fontId="1" fillId="0" borderId="1" xfId="0" applyFont="1" applyFill="1" applyBorder="1"/>
    <xf numFmtId="0" fontId="1" fillId="0" borderId="17" xfId="0" applyFont="1" applyFill="1" applyBorder="1"/>
    <xf numFmtId="0" fontId="10" fillId="0" borderId="49" xfId="0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/>
    </xf>
    <xf numFmtId="0" fontId="10" fillId="2" borderId="49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2" borderId="41" xfId="0" applyFont="1" applyFill="1" applyBorder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2" xfId="0" applyFont="1" applyBorder="1" applyAlignment="1" applyProtection="1">
      <protection hidden="1"/>
    </xf>
    <xf numFmtId="0" fontId="5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9" fillId="2" borderId="49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28575</xdr:rowOff>
    </xdr:from>
    <xdr:to>
      <xdr:col>5</xdr:col>
      <xdr:colOff>152400</xdr:colOff>
      <xdr:row>1</xdr:row>
      <xdr:rowOff>781050</xdr:rowOff>
    </xdr:to>
    <xdr:grpSp>
      <xdr:nvGrpSpPr>
        <xdr:cNvPr id="1045" name="Group 21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1046" name="Picture 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28575</xdr:rowOff>
    </xdr:from>
    <xdr:to>
      <xdr:col>6</xdr:col>
      <xdr:colOff>123825</xdr:colOff>
      <xdr:row>4</xdr:row>
      <xdr:rowOff>190500</xdr:rowOff>
    </xdr:to>
    <xdr:grpSp>
      <xdr:nvGrpSpPr>
        <xdr:cNvPr id="2050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2051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2052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28575</xdr:rowOff>
    </xdr:from>
    <xdr:to>
      <xdr:col>6</xdr:col>
      <xdr:colOff>428625</xdr:colOff>
      <xdr:row>2</xdr:row>
      <xdr:rowOff>619125</xdr:rowOff>
    </xdr:to>
    <xdr:grpSp>
      <xdr:nvGrpSpPr>
        <xdr:cNvPr id="3074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3075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3076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2:G30"/>
  <sheetViews>
    <sheetView showGridLines="0" tabSelected="1" workbookViewId="0">
      <selection activeCell="C10" sqref="C10"/>
    </sheetView>
  </sheetViews>
  <sheetFormatPr baseColWidth="10" defaultRowHeight="12.75" x14ac:dyDescent="0.2"/>
  <cols>
    <col min="2" max="2" width="35.85546875" customWidth="1"/>
    <col min="3" max="3" width="20.28515625" customWidth="1"/>
    <col min="6" max="6" width="34.7109375" customWidth="1"/>
  </cols>
  <sheetData>
    <row r="2" spans="1:7" ht="64.5" customHeight="1" thickBot="1" x14ac:dyDescent="0.25">
      <c r="A2" s="6"/>
      <c r="B2" s="6"/>
      <c r="C2" s="6"/>
      <c r="D2" s="6"/>
      <c r="E2" s="6"/>
      <c r="F2" s="6"/>
      <c r="G2" s="6"/>
    </row>
    <row r="3" spans="1:7" ht="21" thickTop="1" x14ac:dyDescent="0.3">
      <c r="A3" s="6"/>
      <c r="B3" s="112" t="s">
        <v>18</v>
      </c>
      <c r="C3" s="113"/>
      <c r="D3" s="113"/>
      <c r="E3" s="113"/>
      <c r="F3" s="114"/>
      <c r="G3" s="6"/>
    </row>
    <row r="4" spans="1:7" x14ac:dyDescent="0.2">
      <c r="A4" s="6"/>
      <c r="B4" s="7"/>
      <c r="C4" s="8"/>
      <c r="D4" s="8"/>
      <c r="E4" s="8"/>
      <c r="F4" s="9"/>
      <c r="G4" s="6"/>
    </row>
    <row r="5" spans="1:7" x14ac:dyDescent="0.2">
      <c r="A5" s="6"/>
      <c r="B5" s="7"/>
      <c r="C5" s="8"/>
      <c r="D5" s="8"/>
      <c r="E5" s="8"/>
      <c r="F5" s="9"/>
      <c r="G5" s="6"/>
    </row>
    <row r="6" spans="1:7" ht="16.5" thickBot="1" x14ac:dyDescent="0.3">
      <c r="A6" s="6"/>
      <c r="B6" s="7"/>
      <c r="C6" s="37" t="s">
        <v>3</v>
      </c>
      <c r="D6" s="38" t="s">
        <v>9</v>
      </c>
      <c r="E6" s="37" t="s">
        <v>10</v>
      </c>
      <c r="F6" s="9"/>
      <c r="G6" s="6"/>
    </row>
    <row r="7" spans="1:7" ht="17.25" thickTop="1" thickBot="1" x14ac:dyDescent="0.3">
      <c r="A7" s="6"/>
      <c r="B7" s="5" t="s">
        <v>37</v>
      </c>
      <c r="C7" s="23">
        <v>15</v>
      </c>
      <c r="D7" s="30">
        <f>D22/C17</f>
        <v>2.4279999999999999</v>
      </c>
      <c r="E7" s="23">
        <v>38.5</v>
      </c>
      <c r="F7" s="15" t="s">
        <v>11</v>
      </c>
      <c r="G7" s="6"/>
    </row>
    <row r="8" spans="1:7" ht="13.5" thickTop="1" x14ac:dyDescent="0.2">
      <c r="A8" s="6"/>
      <c r="B8" s="5" t="s">
        <v>38</v>
      </c>
      <c r="C8" s="23">
        <v>0</v>
      </c>
      <c r="D8" s="8"/>
      <c r="E8" s="23">
        <v>0</v>
      </c>
      <c r="F8" s="15" t="s">
        <v>12</v>
      </c>
      <c r="G8" s="6"/>
    </row>
    <row r="9" spans="1:7" x14ac:dyDescent="0.2">
      <c r="A9" s="6"/>
      <c r="B9" s="5" t="s">
        <v>39</v>
      </c>
      <c r="C9" s="23">
        <v>15.6</v>
      </c>
      <c r="D9" s="8"/>
      <c r="E9" s="23">
        <v>0</v>
      </c>
      <c r="F9" s="15" t="s">
        <v>13</v>
      </c>
      <c r="G9" s="6"/>
    </row>
    <row r="10" spans="1:7" ht="13.5" thickBot="1" x14ac:dyDescent="0.25">
      <c r="A10" s="6"/>
      <c r="B10" s="5" t="s">
        <v>0</v>
      </c>
      <c r="C10" s="24">
        <v>0</v>
      </c>
      <c r="D10" s="8"/>
      <c r="E10" s="50">
        <v>0</v>
      </c>
      <c r="F10" s="69" t="s">
        <v>14</v>
      </c>
      <c r="G10" s="6"/>
    </row>
    <row r="11" spans="1:7" ht="13.5" thickBot="1" x14ac:dyDescent="0.25">
      <c r="A11" s="6"/>
      <c r="B11" s="5" t="s">
        <v>4</v>
      </c>
      <c r="C11" s="25">
        <v>0.5</v>
      </c>
      <c r="D11" s="8"/>
      <c r="E11" s="68">
        <v>0</v>
      </c>
      <c r="F11" s="71" t="s">
        <v>81</v>
      </c>
      <c r="G11" s="6"/>
    </row>
    <row r="12" spans="1:7" x14ac:dyDescent="0.2">
      <c r="A12" s="6"/>
      <c r="B12" s="5" t="s">
        <v>95</v>
      </c>
      <c r="C12" s="23">
        <v>0</v>
      </c>
      <c r="D12" s="8"/>
      <c r="E12" s="10"/>
      <c r="F12" s="72" t="s">
        <v>82</v>
      </c>
      <c r="G12" s="6"/>
    </row>
    <row r="13" spans="1:7" ht="13.5" thickBot="1" x14ac:dyDescent="0.25">
      <c r="A13" s="6"/>
      <c r="B13" s="5" t="s">
        <v>94</v>
      </c>
      <c r="C13" s="23">
        <v>0</v>
      </c>
      <c r="D13" s="8"/>
      <c r="E13" s="10"/>
      <c r="F13" s="73" t="s">
        <v>83</v>
      </c>
      <c r="G13" s="6"/>
    </row>
    <row r="14" spans="1:7" x14ac:dyDescent="0.2">
      <c r="A14" s="6"/>
      <c r="B14" s="5" t="s">
        <v>1</v>
      </c>
      <c r="C14" s="24">
        <v>7.5</v>
      </c>
      <c r="D14" s="8"/>
      <c r="E14" s="27">
        <f>C14</f>
        <v>7.5</v>
      </c>
      <c r="F14" s="70" t="s">
        <v>15</v>
      </c>
      <c r="G14" s="6"/>
    </row>
    <row r="15" spans="1:7" x14ac:dyDescent="0.2">
      <c r="A15" s="6"/>
      <c r="B15" s="5" t="s">
        <v>2</v>
      </c>
      <c r="C15" s="24">
        <v>21</v>
      </c>
      <c r="D15" s="8"/>
      <c r="E15" s="27">
        <f>C15</f>
        <v>21</v>
      </c>
      <c r="F15" s="15" t="s">
        <v>16</v>
      </c>
      <c r="G15" s="6"/>
    </row>
    <row r="16" spans="1:7" x14ac:dyDescent="0.2">
      <c r="A16" s="6"/>
      <c r="B16" s="5" t="s">
        <v>96</v>
      </c>
      <c r="C16" s="24">
        <v>3</v>
      </c>
      <c r="D16" s="8"/>
      <c r="E16" s="26">
        <f>(E7+((E8+E9)/E14))*(E14+E10)*E15</f>
        <v>6063.75</v>
      </c>
      <c r="F16" s="15" t="s">
        <v>17</v>
      </c>
      <c r="G16" s="6"/>
    </row>
    <row r="17" spans="1:7" x14ac:dyDescent="0.2">
      <c r="A17" s="6"/>
      <c r="B17" s="5" t="s">
        <v>40</v>
      </c>
      <c r="C17" s="26">
        <f>IF(E11&gt;0,(C7*(C14+C10)*C15)+(C8+C12)*C15,(C7*(C14+C10)*C15))</f>
        <v>2362.5</v>
      </c>
      <c r="D17" s="8"/>
      <c r="F17" s="74"/>
      <c r="G17" s="6"/>
    </row>
    <row r="18" spans="1:7" ht="13.5" thickBot="1" x14ac:dyDescent="0.25">
      <c r="A18" s="6"/>
      <c r="B18" s="5" t="s">
        <v>41</v>
      </c>
      <c r="C18" s="46">
        <f>IF(E11&gt;0,C9*C15+C13*C15,C8*C15+C9*C15+C12*C15+C13*C15)</f>
        <v>327.59999999999997</v>
      </c>
      <c r="D18" s="8"/>
      <c r="E18" s="8"/>
      <c r="F18" s="9"/>
      <c r="G18" s="6"/>
    </row>
    <row r="19" spans="1:7" ht="14.25" thickTop="1" thickBot="1" x14ac:dyDescent="0.25">
      <c r="A19" s="6"/>
      <c r="B19" s="45" t="s">
        <v>123</v>
      </c>
      <c r="C19" s="48">
        <f>Mitarbeiter!F21</f>
        <v>2090.3165425531915</v>
      </c>
      <c r="D19" s="8"/>
      <c r="E19" s="25">
        <v>0.5</v>
      </c>
      <c r="F19" s="15" t="s">
        <v>24</v>
      </c>
      <c r="G19" s="6"/>
    </row>
    <row r="20" spans="1:7" ht="13.5" thickTop="1" x14ac:dyDescent="0.2">
      <c r="A20" s="6"/>
      <c r="B20" s="5" t="s">
        <v>5</v>
      </c>
      <c r="C20" s="47">
        <f>IF(E11&gt;0,C13*0.15*C15,(C12*0.25+C13*0.15)*C15)</f>
        <v>0</v>
      </c>
      <c r="D20" s="8"/>
      <c r="E20" s="26">
        <f>E16/(1+E19)</f>
        <v>4042.5</v>
      </c>
      <c r="F20" s="15" t="s">
        <v>25</v>
      </c>
      <c r="G20" s="6"/>
    </row>
    <row r="21" spans="1:7" x14ac:dyDescent="0.2">
      <c r="A21" s="6"/>
      <c r="B21" s="5" t="s">
        <v>124</v>
      </c>
      <c r="C21" s="26">
        <f>Kunde!E14</f>
        <v>1697.67</v>
      </c>
      <c r="D21" s="8"/>
      <c r="F21" s="15" t="s">
        <v>27</v>
      </c>
      <c r="G21" s="6"/>
    </row>
    <row r="22" spans="1:7" x14ac:dyDescent="0.2">
      <c r="A22" s="6"/>
      <c r="B22" s="7"/>
      <c r="C22" s="13" t="s">
        <v>6</v>
      </c>
      <c r="D22" s="26">
        <f>E16-C18-C20</f>
        <v>5736.15</v>
      </c>
      <c r="E22" s="49"/>
      <c r="F22" s="15" t="s">
        <v>26</v>
      </c>
      <c r="G22" s="6"/>
    </row>
    <row r="23" spans="1:7" x14ac:dyDescent="0.2">
      <c r="A23" s="6"/>
      <c r="B23" s="7"/>
      <c r="C23" s="13" t="s">
        <v>19</v>
      </c>
      <c r="D23" s="26">
        <f>(D22-(C17+C17*C11))</f>
        <v>2192.3999999999996</v>
      </c>
      <c r="E23" s="8"/>
      <c r="F23" s="9"/>
      <c r="G23" s="6"/>
    </row>
    <row r="24" spans="1:7" x14ac:dyDescent="0.2">
      <c r="A24" s="6"/>
      <c r="B24" s="110" t="s">
        <v>65</v>
      </c>
      <c r="C24" s="13" t="s">
        <v>20</v>
      </c>
      <c r="D24" s="28">
        <f>((D22-(C17+(C17*C11)))/D22)</f>
        <v>0.38220757825370671</v>
      </c>
      <c r="E24" s="8"/>
      <c r="F24" s="9"/>
      <c r="G24" s="6"/>
    </row>
    <row r="25" spans="1:7" x14ac:dyDescent="0.2">
      <c r="A25" s="6"/>
      <c r="B25" s="110" t="s">
        <v>87</v>
      </c>
      <c r="C25" s="13" t="s">
        <v>28</v>
      </c>
      <c r="D25" s="25">
        <v>0</v>
      </c>
      <c r="E25" s="8"/>
      <c r="F25" s="9"/>
      <c r="G25" s="6"/>
    </row>
    <row r="26" spans="1:7" x14ac:dyDescent="0.2">
      <c r="A26" s="6"/>
      <c r="B26" s="110" t="s">
        <v>84</v>
      </c>
      <c r="C26" s="13" t="s">
        <v>29</v>
      </c>
      <c r="D26" s="25">
        <v>0</v>
      </c>
      <c r="E26" s="8"/>
      <c r="F26" s="9"/>
      <c r="G26" s="6"/>
    </row>
    <row r="27" spans="1:7" ht="13.5" thickBot="1" x14ac:dyDescent="0.25">
      <c r="A27" s="6"/>
      <c r="B27" s="110" t="s">
        <v>85</v>
      </c>
      <c r="C27" s="13" t="s">
        <v>7</v>
      </c>
      <c r="D27" s="26">
        <f>D28*D22</f>
        <v>2192.3999999999996</v>
      </c>
      <c r="E27" s="8"/>
      <c r="F27" s="9"/>
      <c r="G27" s="6"/>
    </row>
    <row r="28" spans="1:7" ht="14.25" thickTop="1" thickBot="1" x14ac:dyDescent="0.25">
      <c r="A28" s="6"/>
      <c r="B28" s="111" t="s">
        <v>86</v>
      </c>
      <c r="C28" s="14" t="s">
        <v>8</v>
      </c>
      <c r="D28" s="29">
        <f>D24-D25-D26</f>
        <v>0.38220757825370671</v>
      </c>
      <c r="E28" s="11"/>
      <c r="F28" s="12"/>
      <c r="G28" s="6"/>
    </row>
    <row r="29" spans="1:7" ht="13.5" thickTop="1" x14ac:dyDescent="0.2">
      <c r="A29" s="6"/>
      <c r="B29" s="6"/>
      <c r="C29" s="6"/>
      <c r="D29" s="6"/>
      <c r="E29" s="6"/>
      <c r="F29" s="6"/>
      <c r="G29" s="6"/>
    </row>
    <row r="30" spans="1:7" x14ac:dyDescent="0.2">
      <c r="A30" s="6"/>
      <c r="B30" s="6"/>
      <c r="C30" s="6"/>
      <c r="D30" s="6"/>
      <c r="E30" s="6"/>
      <c r="F30" s="6"/>
      <c r="G30" s="6"/>
    </row>
  </sheetData>
  <sheetProtection password="C644" sheet="1" objects="1" scenarios="1"/>
  <mergeCells count="1">
    <mergeCell ref="B3:F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C1:AB120"/>
  <sheetViews>
    <sheetView showGridLines="0" workbookViewId="0">
      <selection activeCell="D13" sqref="D13"/>
    </sheetView>
  </sheetViews>
  <sheetFormatPr baseColWidth="10" defaultRowHeight="12.75" x14ac:dyDescent="0.2"/>
  <cols>
    <col min="2" max="2" width="16" customWidth="1"/>
    <col min="3" max="3" width="24.85546875" customWidth="1"/>
    <col min="4" max="4" width="11.85546875" customWidth="1"/>
    <col min="5" max="5" width="15.28515625" customWidth="1"/>
    <col min="13" max="29" width="0" hidden="1" customWidth="1"/>
  </cols>
  <sheetData>
    <row r="1" spans="3:28" ht="21" customHeight="1" x14ac:dyDescent="0.2"/>
    <row r="3" spans="3:28" x14ac:dyDescent="0.2">
      <c r="N3" s="121" t="s">
        <v>47</v>
      </c>
      <c r="O3" s="121"/>
      <c r="P3" s="121"/>
      <c r="Q3" s="121"/>
      <c r="R3" s="121"/>
      <c r="S3" s="121"/>
      <c r="T3" s="121"/>
      <c r="W3" s="122" t="s">
        <v>48</v>
      </c>
      <c r="X3" s="122"/>
      <c r="Y3" s="122"/>
      <c r="Z3" s="122"/>
      <c r="AA3" s="122"/>
      <c r="AB3" s="122"/>
    </row>
    <row r="4" spans="3:28" x14ac:dyDescent="0.2">
      <c r="N4" t="s">
        <v>46</v>
      </c>
      <c r="O4">
        <v>1</v>
      </c>
      <c r="P4">
        <v>2</v>
      </c>
      <c r="Q4">
        <v>3</v>
      </c>
      <c r="R4">
        <v>4</v>
      </c>
      <c r="S4">
        <v>5</v>
      </c>
      <c r="T4">
        <v>6</v>
      </c>
      <c r="V4" t="s">
        <v>49</v>
      </c>
      <c r="W4">
        <v>1</v>
      </c>
      <c r="X4">
        <v>2</v>
      </c>
      <c r="Y4">
        <v>3</v>
      </c>
      <c r="Z4">
        <v>4</v>
      </c>
      <c r="AA4">
        <v>5</v>
      </c>
      <c r="AB4">
        <v>6</v>
      </c>
    </row>
    <row r="5" spans="3:28" ht="18.75" customHeight="1" thickBot="1" x14ac:dyDescent="0.25">
      <c r="N5">
        <v>500</v>
      </c>
      <c r="O5">
        <f>W5/N5</f>
        <v>0.78249999999999997</v>
      </c>
      <c r="P5">
        <f>X5/N5</f>
        <v>0.78249999999999997</v>
      </c>
      <c r="Q5">
        <f>Y5/N5</f>
        <v>0.78249999999999997</v>
      </c>
      <c r="R5">
        <f>Z5/N5</f>
        <v>0.78249999999999997</v>
      </c>
      <c r="S5">
        <f>AA5/N5</f>
        <v>0.64407999999999999</v>
      </c>
      <c r="T5">
        <f>AB5/N5</f>
        <v>0.61809999999999998</v>
      </c>
      <c r="V5">
        <v>500</v>
      </c>
      <c r="W5">
        <v>391.25</v>
      </c>
      <c r="X5">
        <v>391.25</v>
      </c>
      <c r="Y5">
        <v>391.25</v>
      </c>
      <c r="Z5">
        <f>W5</f>
        <v>391.25</v>
      </c>
      <c r="AA5">
        <v>322.04000000000002</v>
      </c>
      <c r="AB5">
        <v>309.05</v>
      </c>
    </row>
    <row r="6" spans="3:28" ht="21" thickTop="1" x14ac:dyDescent="0.3">
      <c r="C6" s="115" t="s">
        <v>21</v>
      </c>
      <c r="D6" s="116"/>
      <c r="E6" s="116"/>
      <c r="F6" s="116"/>
      <c r="G6" s="117"/>
      <c r="N6">
        <v>700</v>
      </c>
      <c r="O6">
        <f>W6/N6</f>
        <v>0.78249999999999997</v>
      </c>
      <c r="P6">
        <f>X6/N6</f>
        <v>0.78249999999999997</v>
      </c>
      <c r="Q6">
        <f>Y6/N6</f>
        <v>0.78249999999999997</v>
      </c>
      <c r="R6">
        <f>Z6/N6</f>
        <v>0.78249999999999997</v>
      </c>
      <c r="S6">
        <f>AA6/N6</f>
        <v>0.6333428571428571</v>
      </c>
      <c r="T6">
        <f>AB6/N6</f>
        <v>0.61215714285714284</v>
      </c>
      <c r="V6">
        <v>700</v>
      </c>
      <c r="W6">
        <v>547.75</v>
      </c>
      <c r="X6">
        <v>547.75</v>
      </c>
      <c r="Y6">
        <v>547.75</v>
      </c>
      <c r="Z6">
        <f>W6</f>
        <v>547.75</v>
      </c>
      <c r="AA6">
        <v>443.34</v>
      </c>
      <c r="AB6">
        <v>428.51</v>
      </c>
    </row>
    <row r="7" spans="3:28" x14ac:dyDescent="0.2">
      <c r="C7" s="2"/>
      <c r="D7" s="3"/>
      <c r="E7" s="3"/>
      <c r="F7" s="3"/>
      <c r="G7" s="4"/>
      <c r="N7">
        <v>800</v>
      </c>
      <c r="O7">
        <f t="shared" ref="O7:O70" si="0">W7/N7</f>
        <v>0.78249999999999997</v>
      </c>
      <c r="P7">
        <f t="shared" ref="P7:P70" si="1">X7/N7</f>
        <v>0.78249999999999997</v>
      </c>
      <c r="Q7">
        <f t="shared" ref="Q7:Q70" si="2">Y7/N7</f>
        <v>0.78249999999999997</v>
      </c>
      <c r="R7">
        <f t="shared" ref="R7:R70" si="3">Z7/N7</f>
        <v>0.78249999999999997</v>
      </c>
      <c r="S7">
        <f t="shared" ref="S7:S70" si="4">AA7/N7</f>
        <v>0.62780000000000002</v>
      </c>
      <c r="T7">
        <f t="shared" ref="T7:T70" si="5">AB7/N7</f>
        <v>0.59513749999999999</v>
      </c>
      <c r="V7">
        <v>800</v>
      </c>
      <c r="W7">
        <v>626</v>
      </c>
      <c r="X7">
        <v>626</v>
      </c>
      <c r="Y7">
        <v>626</v>
      </c>
      <c r="Z7">
        <f t="shared" ref="Z7:Z70" si="6">W7</f>
        <v>626</v>
      </c>
      <c r="AA7">
        <v>502.24</v>
      </c>
      <c r="AB7">
        <v>476.11</v>
      </c>
    </row>
    <row r="8" spans="3:28" x14ac:dyDescent="0.2">
      <c r="C8" s="5" t="s">
        <v>45</v>
      </c>
      <c r="D8" s="27">
        <f>Faktor!C16</f>
        <v>3</v>
      </c>
      <c r="E8" s="108" t="s">
        <v>65</v>
      </c>
      <c r="F8" s="3"/>
      <c r="G8" s="4"/>
      <c r="N8">
        <v>850</v>
      </c>
      <c r="O8">
        <f t="shared" si="0"/>
        <v>0.78248235294117652</v>
      </c>
      <c r="P8">
        <f t="shared" si="1"/>
        <v>0.78248235294117652</v>
      </c>
      <c r="Q8">
        <f t="shared" si="2"/>
        <v>0.78248235294117652</v>
      </c>
      <c r="R8">
        <f t="shared" si="3"/>
        <v>0.78248235294117652</v>
      </c>
      <c r="S8">
        <f t="shared" si="4"/>
        <v>0.6211882352941176</v>
      </c>
      <c r="T8">
        <f t="shared" si="5"/>
        <v>0.57785882352941176</v>
      </c>
      <c r="V8">
        <v>850</v>
      </c>
      <c r="W8">
        <v>665.11</v>
      </c>
      <c r="X8">
        <v>665.11</v>
      </c>
      <c r="Y8">
        <v>665.11</v>
      </c>
      <c r="Z8">
        <f t="shared" si="6"/>
        <v>665.11</v>
      </c>
      <c r="AA8">
        <v>528.01</v>
      </c>
      <c r="AB8">
        <v>491.18</v>
      </c>
    </row>
    <row r="9" spans="3:28" x14ac:dyDescent="0.2">
      <c r="C9" s="5" t="s">
        <v>42</v>
      </c>
      <c r="D9" s="26">
        <f>Faktor!C7</f>
        <v>15</v>
      </c>
      <c r="E9" s="109" t="s">
        <v>87</v>
      </c>
      <c r="G9" s="4"/>
      <c r="N9">
        <v>875</v>
      </c>
      <c r="O9">
        <f t="shared" si="0"/>
        <v>0.7824914285714285</v>
      </c>
      <c r="P9">
        <f t="shared" si="1"/>
        <v>0.7824914285714285</v>
      </c>
      <c r="Q9">
        <f t="shared" si="2"/>
        <v>0.7824914285714285</v>
      </c>
      <c r="R9">
        <f t="shared" si="3"/>
        <v>0.7824914285714285</v>
      </c>
      <c r="S9">
        <f t="shared" si="4"/>
        <v>0.61205714285714286</v>
      </c>
      <c r="T9">
        <f t="shared" si="5"/>
        <v>0.56997714285714285</v>
      </c>
      <c r="V9">
        <v>875</v>
      </c>
      <c r="W9">
        <v>684.68</v>
      </c>
      <c r="X9">
        <v>684.68</v>
      </c>
      <c r="Y9">
        <v>684.68</v>
      </c>
      <c r="Z9">
        <f t="shared" si="6"/>
        <v>684.68</v>
      </c>
      <c r="AA9">
        <v>535.54999999999995</v>
      </c>
      <c r="AB9">
        <v>498.73</v>
      </c>
    </row>
    <row r="10" spans="3:28" x14ac:dyDescent="0.2">
      <c r="C10" s="5" t="s">
        <v>88</v>
      </c>
      <c r="D10" s="26">
        <f>Faktor!C8+Faktor!C12</f>
        <v>0</v>
      </c>
      <c r="E10" s="118" t="s">
        <v>30</v>
      </c>
      <c r="F10" s="119"/>
      <c r="G10" s="120"/>
      <c r="N10">
        <v>900</v>
      </c>
      <c r="O10">
        <f t="shared" si="0"/>
        <v>0.78220000000000001</v>
      </c>
      <c r="P10">
        <f t="shared" si="1"/>
        <v>0.78249999999999997</v>
      </c>
      <c r="Q10">
        <f t="shared" si="2"/>
        <v>0.78249999999999997</v>
      </c>
      <c r="R10">
        <f t="shared" si="3"/>
        <v>0.78220000000000001</v>
      </c>
      <c r="S10">
        <f t="shared" si="4"/>
        <v>0.60344444444444445</v>
      </c>
      <c r="T10">
        <f t="shared" si="5"/>
        <v>0.56252222222222226</v>
      </c>
      <c r="V10">
        <v>900</v>
      </c>
      <c r="W10">
        <v>703.98</v>
      </c>
      <c r="X10">
        <v>704.25</v>
      </c>
      <c r="Y10">
        <v>704.25</v>
      </c>
      <c r="Z10">
        <f t="shared" si="6"/>
        <v>703.98</v>
      </c>
      <c r="AA10">
        <v>543.1</v>
      </c>
      <c r="AB10">
        <v>506.27</v>
      </c>
    </row>
    <row r="11" spans="3:28" x14ac:dyDescent="0.2">
      <c r="C11" s="5" t="s">
        <v>89</v>
      </c>
      <c r="D11" s="26">
        <f>Faktor!C9+Faktor!C13</f>
        <v>15.6</v>
      </c>
      <c r="E11" s="106" t="s">
        <v>125</v>
      </c>
      <c r="F11" s="106"/>
      <c r="G11" s="107"/>
      <c r="N11">
        <v>930</v>
      </c>
      <c r="O11">
        <f t="shared" si="0"/>
        <v>0.77790322580645166</v>
      </c>
      <c r="P11">
        <f t="shared" si="1"/>
        <v>0.78248387096774197</v>
      </c>
      <c r="Q11">
        <f t="shared" si="2"/>
        <v>0.78248387096774197</v>
      </c>
      <c r="R11">
        <f t="shared" si="3"/>
        <v>0.77790322580645166</v>
      </c>
      <c r="S11">
        <f t="shared" si="4"/>
        <v>0.56468817204301069</v>
      </c>
      <c r="T11">
        <f t="shared" si="5"/>
        <v>0.55410752688172049</v>
      </c>
      <c r="V11">
        <v>930</v>
      </c>
      <c r="W11">
        <v>723.45</v>
      </c>
      <c r="X11">
        <v>727.71</v>
      </c>
      <c r="Y11">
        <v>727.71</v>
      </c>
      <c r="Z11">
        <f t="shared" si="6"/>
        <v>723.45</v>
      </c>
      <c r="AA11">
        <v>525.16</v>
      </c>
      <c r="AB11">
        <v>515.32000000000005</v>
      </c>
    </row>
    <row r="12" spans="3:28" x14ac:dyDescent="0.2">
      <c r="C12" s="5" t="s">
        <v>0</v>
      </c>
      <c r="D12" s="27">
        <f>Faktor!C10</f>
        <v>0</v>
      </c>
      <c r="E12" s="106" t="s">
        <v>31</v>
      </c>
      <c r="F12" s="106"/>
      <c r="G12" s="107"/>
      <c r="N12">
        <v>960</v>
      </c>
      <c r="O12">
        <f t="shared" si="0"/>
        <v>0.77381250000000001</v>
      </c>
      <c r="P12">
        <f t="shared" si="1"/>
        <v>0.78250000000000008</v>
      </c>
      <c r="Q12">
        <f t="shared" si="2"/>
        <v>0.78250000000000008</v>
      </c>
      <c r="R12">
        <f t="shared" si="3"/>
        <v>0.77381250000000001</v>
      </c>
      <c r="S12">
        <f t="shared" si="4"/>
        <v>0.58462500000000006</v>
      </c>
      <c r="T12">
        <f t="shared" si="5"/>
        <v>0.54626041666666658</v>
      </c>
      <c r="V12">
        <v>960</v>
      </c>
      <c r="W12">
        <v>742.86</v>
      </c>
      <c r="X12">
        <v>751.2</v>
      </c>
      <c r="Y12">
        <v>751.2</v>
      </c>
      <c r="Z12">
        <f t="shared" si="6"/>
        <v>742.86</v>
      </c>
      <c r="AA12">
        <v>561.24</v>
      </c>
      <c r="AB12">
        <v>524.41</v>
      </c>
    </row>
    <row r="13" spans="3:28" x14ac:dyDescent="0.2">
      <c r="C13" s="5" t="s">
        <v>1</v>
      </c>
      <c r="D13" s="27">
        <f>Faktor!C14</f>
        <v>7.5</v>
      </c>
      <c r="E13" s="106" t="s">
        <v>32</v>
      </c>
      <c r="F13" s="106"/>
      <c r="G13" s="107"/>
      <c r="N13">
        <v>990</v>
      </c>
      <c r="O13">
        <f t="shared" si="0"/>
        <v>0.76973737373737372</v>
      </c>
      <c r="P13">
        <f t="shared" si="1"/>
        <v>0.78248484848484845</v>
      </c>
      <c r="Q13">
        <f t="shared" si="2"/>
        <v>0.78242424242424247</v>
      </c>
      <c r="R13">
        <f t="shared" si="3"/>
        <v>0.76973737373737372</v>
      </c>
      <c r="S13">
        <f t="shared" si="4"/>
        <v>0.57605050505050504</v>
      </c>
      <c r="T13">
        <f t="shared" si="5"/>
        <v>0.53874747474747475</v>
      </c>
      <c r="V13">
        <v>990</v>
      </c>
      <c r="W13">
        <v>762.04</v>
      </c>
      <c r="X13">
        <v>774.66</v>
      </c>
      <c r="Y13">
        <v>774.6</v>
      </c>
      <c r="Z13">
        <f t="shared" si="6"/>
        <v>762.04</v>
      </c>
      <c r="AA13">
        <v>570.29</v>
      </c>
      <c r="AB13">
        <v>533.36</v>
      </c>
    </row>
    <row r="14" spans="3:28" x14ac:dyDescent="0.2">
      <c r="C14" s="5" t="s">
        <v>2</v>
      </c>
      <c r="D14" s="27">
        <f>Faktor!C15</f>
        <v>21</v>
      </c>
      <c r="E14" s="106" t="s">
        <v>33</v>
      </c>
      <c r="F14" s="106"/>
      <c r="G14" s="107"/>
      <c r="N14">
        <v>1020</v>
      </c>
      <c r="O14">
        <f t="shared" si="0"/>
        <v>0.76577450980392159</v>
      </c>
      <c r="P14">
        <f t="shared" si="1"/>
        <v>0.78249999999999997</v>
      </c>
      <c r="Q14">
        <f t="shared" si="2"/>
        <v>0.78249999999999997</v>
      </c>
      <c r="R14">
        <f t="shared" si="3"/>
        <v>0.76577450980392159</v>
      </c>
      <c r="S14">
        <f t="shared" si="4"/>
        <v>0.56801960784313721</v>
      </c>
      <c r="T14">
        <f t="shared" si="5"/>
        <v>0.53181372549019612</v>
      </c>
      <c r="V14">
        <v>1020</v>
      </c>
      <c r="W14">
        <v>781.09</v>
      </c>
      <c r="X14">
        <v>798.15</v>
      </c>
      <c r="Y14">
        <v>798.15</v>
      </c>
      <c r="Z14">
        <f t="shared" si="6"/>
        <v>781.09</v>
      </c>
      <c r="AA14">
        <v>579.38</v>
      </c>
      <c r="AB14">
        <v>542.45000000000005</v>
      </c>
    </row>
    <row r="15" spans="3:28" x14ac:dyDescent="0.2">
      <c r="C15" s="1"/>
      <c r="D15" s="31"/>
      <c r="E15" s="106" t="s">
        <v>50</v>
      </c>
      <c r="F15" s="106"/>
      <c r="G15" s="107"/>
      <c r="N15">
        <v>1050</v>
      </c>
      <c r="O15">
        <f t="shared" si="0"/>
        <v>0.76095238095238094</v>
      </c>
      <c r="P15">
        <f t="shared" si="1"/>
        <v>0.77963809523809524</v>
      </c>
      <c r="Q15">
        <f t="shared" si="2"/>
        <v>0.78248571428571434</v>
      </c>
      <c r="R15">
        <f t="shared" si="3"/>
        <v>0.76095238095238094</v>
      </c>
      <c r="S15">
        <f t="shared" si="4"/>
        <v>0.56031428571428576</v>
      </c>
      <c r="T15">
        <f t="shared" si="5"/>
        <v>0.52523809523809528</v>
      </c>
      <c r="V15">
        <v>1050</v>
      </c>
      <c r="W15">
        <v>799</v>
      </c>
      <c r="X15">
        <v>818.62</v>
      </c>
      <c r="Y15">
        <v>821.61</v>
      </c>
      <c r="Z15">
        <f t="shared" si="6"/>
        <v>799</v>
      </c>
      <c r="AA15">
        <v>588.33000000000004</v>
      </c>
      <c r="AB15">
        <v>551.5</v>
      </c>
    </row>
    <row r="16" spans="3:28" x14ac:dyDescent="0.2">
      <c r="C16" s="5" t="s">
        <v>43</v>
      </c>
      <c r="D16" s="26">
        <f>Faktor!C17</f>
        <v>2362.5</v>
      </c>
      <c r="E16" s="106" t="s">
        <v>51</v>
      </c>
      <c r="F16" s="106"/>
      <c r="G16" s="107"/>
      <c r="N16">
        <v>1080</v>
      </c>
      <c r="O16">
        <f t="shared" si="0"/>
        <v>0.75618518518518518</v>
      </c>
      <c r="P16">
        <f t="shared" si="1"/>
        <v>0.77511111111111108</v>
      </c>
      <c r="Q16">
        <f t="shared" si="2"/>
        <v>0.78249999999999997</v>
      </c>
      <c r="R16">
        <f t="shared" si="3"/>
        <v>0.75618518518518518</v>
      </c>
      <c r="S16">
        <f t="shared" si="4"/>
        <v>0.55316666666666658</v>
      </c>
      <c r="T16">
        <f t="shared" si="5"/>
        <v>0.5190555555555556</v>
      </c>
      <c r="V16">
        <v>1080</v>
      </c>
      <c r="W16">
        <v>816.68</v>
      </c>
      <c r="X16">
        <v>837.12</v>
      </c>
      <c r="Y16">
        <v>845.1</v>
      </c>
      <c r="Z16">
        <f t="shared" si="6"/>
        <v>816.68</v>
      </c>
      <c r="AA16">
        <v>597.41999999999996</v>
      </c>
      <c r="AB16">
        <v>560.58000000000004</v>
      </c>
    </row>
    <row r="17" spans="3:28" x14ac:dyDescent="0.2">
      <c r="C17" s="5" t="s">
        <v>44</v>
      </c>
      <c r="D17" s="26">
        <f>Faktor!C18</f>
        <v>327.59999999999997</v>
      </c>
      <c r="E17" s="106" t="s">
        <v>34</v>
      </c>
      <c r="F17" s="106"/>
      <c r="G17" s="107"/>
      <c r="N17">
        <v>1110</v>
      </c>
      <c r="O17">
        <f t="shared" si="0"/>
        <v>0.7515675675675676</v>
      </c>
      <c r="P17">
        <f t="shared" si="1"/>
        <v>0.77055855855855859</v>
      </c>
      <c r="Q17">
        <f t="shared" si="2"/>
        <v>0.78249549549549557</v>
      </c>
      <c r="R17">
        <f t="shared" si="3"/>
        <v>0.7515675675675676</v>
      </c>
      <c r="S17">
        <f t="shared" si="4"/>
        <v>0.54636936936936942</v>
      </c>
      <c r="T17">
        <f t="shared" si="5"/>
        <v>0.51345045045045046</v>
      </c>
      <c r="V17">
        <v>1110</v>
      </c>
      <c r="W17">
        <v>834.24</v>
      </c>
      <c r="X17">
        <v>855.32</v>
      </c>
      <c r="Y17">
        <v>868.57</v>
      </c>
      <c r="Z17">
        <f t="shared" si="6"/>
        <v>834.24</v>
      </c>
      <c r="AA17">
        <v>606.47</v>
      </c>
      <c r="AB17">
        <v>569.92999999999995</v>
      </c>
    </row>
    <row r="18" spans="3:28" x14ac:dyDescent="0.2">
      <c r="C18" s="105"/>
      <c r="D18" s="32"/>
      <c r="E18" s="106" t="s">
        <v>35</v>
      </c>
      <c r="F18" s="106"/>
      <c r="G18" s="107"/>
      <c r="N18">
        <v>1140</v>
      </c>
      <c r="O18">
        <f t="shared" si="0"/>
        <v>0.74697368421052623</v>
      </c>
      <c r="P18">
        <f t="shared" si="1"/>
        <v>0.76617543859649129</v>
      </c>
      <c r="Q18">
        <f t="shared" si="2"/>
        <v>0.78249999999999997</v>
      </c>
      <c r="R18">
        <f t="shared" si="3"/>
        <v>0.74697368421052623</v>
      </c>
      <c r="S18">
        <f t="shared" si="4"/>
        <v>0.53994736842105262</v>
      </c>
      <c r="T18">
        <f t="shared" si="5"/>
        <v>0.50981578947368422</v>
      </c>
      <c r="V18">
        <v>1140</v>
      </c>
      <c r="W18">
        <v>851.55</v>
      </c>
      <c r="X18">
        <v>873.44</v>
      </c>
      <c r="Y18">
        <v>892.05</v>
      </c>
      <c r="Z18">
        <f t="shared" si="6"/>
        <v>851.55</v>
      </c>
      <c r="AA18">
        <v>615.54</v>
      </c>
      <c r="AB18">
        <v>581.19000000000005</v>
      </c>
    </row>
    <row r="19" spans="3:28" ht="13.5" thickBot="1" x14ac:dyDescent="0.25">
      <c r="C19" s="105"/>
      <c r="D19" s="33"/>
      <c r="E19" s="106" t="s">
        <v>36</v>
      </c>
      <c r="F19" s="106"/>
      <c r="G19" s="107"/>
      <c r="N19">
        <v>1170</v>
      </c>
      <c r="O19">
        <f t="shared" si="0"/>
        <v>0.74243589743589744</v>
      </c>
      <c r="P19">
        <f t="shared" si="1"/>
        <v>0.76176068376068373</v>
      </c>
      <c r="Q19">
        <f t="shared" si="2"/>
        <v>0.7824871794871795</v>
      </c>
      <c r="R19">
        <f t="shared" si="3"/>
        <v>0.74243589743589744</v>
      </c>
      <c r="S19">
        <f t="shared" si="4"/>
        <v>0.53384615384615386</v>
      </c>
      <c r="T19">
        <f t="shared" si="5"/>
        <v>0.50636752136752139</v>
      </c>
      <c r="V19">
        <v>1170</v>
      </c>
      <c r="W19">
        <v>868.65</v>
      </c>
      <c r="X19">
        <v>891.26</v>
      </c>
      <c r="Y19">
        <v>915.51</v>
      </c>
      <c r="Z19">
        <f t="shared" si="6"/>
        <v>868.65</v>
      </c>
      <c r="AA19">
        <v>624.6</v>
      </c>
      <c r="AB19">
        <v>592.45000000000005</v>
      </c>
    </row>
    <row r="20" spans="3:28" ht="39.75" thickTop="1" thickBot="1" x14ac:dyDescent="0.25">
      <c r="C20" s="2"/>
      <c r="D20" s="35" t="s">
        <v>23</v>
      </c>
      <c r="E20" s="35" t="s">
        <v>22</v>
      </c>
      <c r="F20" s="36" t="s">
        <v>53</v>
      </c>
      <c r="G20" s="34"/>
      <c r="N20">
        <v>1200</v>
      </c>
      <c r="O20">
        <f t="shared" si="0"/>
        <v>0.73792499999999994</v>
      </c>
      <c r="P20">
        <f t="shared" si="1"/>
        <v>0.7573833333333333</v>
      </c>
      <c r="Q20">
        <f t="shared" si="2"/>
        <v>0.78249999999999997</v>
      </c>
      <c r="R20">
        <f t="shared" si="3"/>
        <v>0.73792499999999994</v>
      </c>
      <c r="S20">
        <f t="shared" si="4"/>
        <v>0.52902500000000008</v>
      </c>
      <c r="T20">
        <f t="shared" si="5"/>
        <v>0.50326666666666664</v>
      </c>
      <c r="V20">
        <v>1200</v>
      </c>
      <c r="W20">
        <v>885.51</v>
      </c>
      <c r="X20">
        <v>908.86</v>
      </c>
      <c r="Y20">
        <v>939</v>
      </c>
      <c r="Z20">
        <f t="shared" si="6"/>
        <v>885.51</v>
      </c>
      <c r="AA20">
        <v>634.83000000000004</v>
      </c>
      <c r="AB20">
        <v>603.91999999999996</v>
      </c>
    </row>
    <row r="21" spans="3:28" ht="14.25" thickTop="1" thickBot="1" x14ac:dyDescent="0.25">
      <c r="C21" s="44"/>
      <c r="D21" s="40">
        <f>IF(D16&gt;=500,D16*(VLOOKUP(D16,N5:T108,1+INT(D8),TRUE)),"m.500brutto.")</f>
        <v>1762.7165425531916</v>
      </c>
      <c r="E21" s="41">
        <f>D17</f>
        <v>327.59999999999997</v>
      </c>
      <c r="F21" s="42">
        <f>SUM(D21:E21)</f>
        <v>2090.3165425531915</v>
      </c>
      <c r="G21" s="39"/>
      <c r="N21">
        <v>1230</v>
      </c>
      <c r="O21">
        <f t="shared" si="0"/>
        <v>0.7335284552845529</v>
      </c>
      <c r="P21">
        <f t="shared" si="1"/>
        <v>0.75310569105691061</v>
      </c>
      <c r="Q21">
        <f t="shared" si="2"/>
        <v>0.78248780487804881</v>
      </c>
      <c r="R21">
        <f t="shared" si="3"/>
        <v>0.7335284552845529</v>
      </c>
      <c r="S21">
        <f t="shared" si="4"/>
        <v>0.52542276422764222</v>
      </c>
      <c r="T21">
        <f t="shared" si="5"/>
        <v>0.50028455284552842</v>
      </c>
      <c r="V21">
        <v>1230</v>
      </c>
      <c r="W21">
        <v>902.24</v>
      </c>
      <c r="X21">
        <v>926.32</v>
      </c>
      <c r="Y21">
        <v>962.46</v>
      </c>
      <c r="Z21">
        <f t="shared" si="6"/>
        <v>902.24</v>
      </c>
      <c r="AA21">
        <v>646.27</v>
      </c>
      <c r="AB21">
        <v>615.35</v>
      </c>
    </row>
    <row r="22" spans="3:28" ht="13.5" thickTop="1" x14ac:dyDescent="0.2">
      <c r="N22">
        <v>1260</v>
      </c>
      <c r="O22">
        <f t="shared" si="0"/>
        <v>0.72916666666666663</v>
      </c>
      <c r="P22">
        <f t="shared" si="1"/>
        <v>0.74884126984126986</v>
      </c>
      <c r="Q22">
        <f t="shared" si="2"/>
        <v>0.78250000000000008</v>
      </c>
      <c r="R22">
        <f t="shared" si="3"/>
        <v>0.72916666666666663</v>
      </c>
      <c r="S22">
        <f t="shared" si="4"/>
        <v>0.5218571428571428</v>
      </c>
      <c r="T22">
        <f t="shared" si="5"/>
        <v>0.49747619047619052</v>
      </c>
      <c r="V22">
        <v>1260</v>
      </c>
      <c r="W22">
        <v>918.75</v>
      </c>
      <c r="X22">
        <v>943.54</v>
      </c>
      <c r="Y22">
        <v>985.95</v>
      </c>
      <c r="Z22">
        <f t="shared" si="6"/>
        <v>918.75</v>
      </c>
      <c r="AA22">
        <v>657.54</v>
      </c>
      <c r="AB22">
        <v>626.82000000000005</v>
      </c>
    </row>
    <row r="23" spans="3:28" x14ac:dyDescent="0.2">
      <c r="N23">
        <v>1290</v>
      </c>
      <c r="O23">
        <f t="shared" si="0"/>
        <v>0.7248217054263566</v>
      </c>
      <c r="P23">
        <f t="shared" si="1"/>
        <v>0.74468217054263564</v>
      </c>
      <c r="Q23">
        <f t="shared" si="2"/>
        <v>0.78248837209302324</v>
      </c>
      <c r="R23">
        <f t="shared" si="3"/>
        <v>0.7248217054263566</v>
      </c>
      <c r="S23">
        <f t="shared" si="4"/>
        <v>0.51858914728682171</v>
      </c>
      <c r="T23">
        <f t="shared" si="5"/>
        <v>0.49490697674418599</v>
      </c>
      <c r="V23">
        <v>1290</v>
      </c>
      <c r="W23">
        <v>935.02</v>
      </c>
      <c r="X23">
        <v>960.64</v>
      </c>
      <c r="Y23">
        <v>1009.41</v>
      </c>
      <c r="Z23">
        <f t="shared" si="6"/>
        <v>935.02</v>
      </c>
      <c r="AA23">
        <v>668.98</v>
      </c>
      <c r="AB23">
        <v>638.42999999999995</v>
      </c>
    </row>
    <row r="24" spans="3:28" x14ac:dyDescent="0.2">
      <c r="N24">
        <v>1320</v>
      </c>
      <c r="O24">
        <f t="shared" si="0"/>
        <v>0.72056818181818183</v>
      </c>
      <c r="P24">
        <f t="shared" si="1"/>
        <v>0.66477272727272729</v>
      </c>
      <c r="Q24">
        <f t="shared" si="2"/>
        <v>0.78250000000000008</v>
      </c>
      <c r="R24">
        <f t="shared" si="3"/>
        <v>0.72056818181818183</v>
      </c>
      <c r="S24">
        <f t="shared" si="4"/>
        <v>0.51548484848484855</v>
      </c>
      <c r="T24">
        <f t="shared" si="5"/>
        <v>0.49250757575757576</v>
      </c>
      <c r="V24">
        <v>1320</v>
      </c>
      <c r="W24">
        <v>951.15</v>
      </c>
      <c r="X24">
        <v>877.5</v>
      </c>
      <c r="Y24">
        <v>1032.9000000000001</v>
      </c>
      <c r="Z24">
        <f t="shared" si="6"/>
        <v>951.15</v>
      </c>
      <c r="AA24">
        <v>680.44</v>
      </c>
      <c r="AB24">
        <v>650.11</v>
      </c>
    </row>
    <row r="25" spans="3:28" x14ac:dyDescent="0.2">
      <c r="N25">
        <v>1350</v>
      </c>
      <c r="O25">
        <f t="shared" si="0"/>
        <v>0.71526666666666672</v>
      </c>
      <c r="P25">
        <f t="shared" si="1"/>
        <v>0.73565925925925924</v>
      </c>
      <c r="Q25">
        <f t="shared" si="2"/>
        <v>0.78248888888888879</v>
      </c>
      <c r="R25">
        <f t="shared" si="3"/>
        <v>0.71526666666666672</v>
      </c>
      <c r="S25">
        <f t="shared" si="4"/>
        <v>0.50510370370370372</v>
      </c>
      <c r="T25">
        <f t="shared" si="5"/>
        <v>0.49017777777777777</v>
      </c>
      <c r="V25">
        <v>1350</v>
      </c>
      <c r="W25">
        <v>965.61</v>
      </c>
      <c r="X25">
        <v>993.14</v>
      </c>
      <c r="Y25">
        <v>1056.3599999999999</v>
      </c>
      <c r="Z25">
        <f t="shared" si="6"/>
        <v>965.61</v>
      </c>
      <c r="AA25">
        <v>681.89</v>
      </c>
      <c r="AB25">
        <v>661.74</v>
      </c>
    </row>
    <row r="26" spans="3:28" x14ac:dyDescent="0.2">
      <c r="N26">
        <v>1380</v>
      </c>
      <c r="O26">
        <f t="shared" si="0"/>
        <v>0.7088768115942029</v>
      </c>
      <c r="P26">
        <f t="shared" si="1"/>
        <v>0.73064492753623189</v>
      </c>
      <c r="Q26">
        <f t="shared" si="2"/>
        <v>0.78249999999999997</v>
      </c>
      <c r="R26">
        <f t="shared" si="3"/>
        <v>0.7088768115942029</v>
      </c>
      <c r="S26">
        <f t="shared" si="4"/>
        <v>0.50994927536231882</v>
      </c>
      <c r="T26">
        <f t="shared" si="5"/>
        <v>0.48810144927536236</v>
      </c>
      <c r="V26">
        <v>1380</v>
      </c>
      <c r="W26">
        <v>978.25</v>
      </c>
      <c r="X26">
        <v>1008.29</v>
      </c>
      <c r="Y26">
        <v>1079.8499999999999</v>
      </c>
      <c r="Z26">
        <f t="shared" si="6"/>
        <v>978.25</v>
      </c>
      <c r="AA26">
        <v>703.73</v>
      </c>
      <c r="AB26">
        <v>673.58</v>
      </c>
    </row>
    <row r="27" spans="3:28" x14ac:dyDescent="0.2">
      <c r="N27">
        <v>1410</v>
      </c>
      <c r="O27">
        <f t="shared" si="0"/>
        <v>0.70273049645390073</v>
      </c>
      <c r="P27">
        <f t="shared" si="1"/>
        <v>0.72561702127659577</v>
      </c>
      <c r="Q27">
        <f t="shared" si="2"/>
        <v>0.78249645390070921</v>
      </c>
      <c r="R27">
        <f t="shared" si="3"/>
        <v>0.70273049645390073</v>
      </c>
      <c r="S27">
        <f t="shared" si="4"/>
        <v>0.5072127659574468</v>
      </c>
      <c r="T27">
        <f t="shared" si="5"/>
        <v>0.48624113475177305</v>
      </c>
      <c r="V27">
        <v>1410</v>
      </c>
      <c r="W27">
        <v>990.85</v>
      </c>
      <c r="X27">
        <v>1023.12</v>
      </c>
      <c r="Y27">
        <v>1103.32</v>
      </c>
      <c r="Z27">
        <f t="shared" si="6"/>
        <v>990.85</v>
      </c>
      <c r="AA27">
        <v>715.17</v>
      </c>
      <c r="AB27">
        <v>685.6</v>
      </c>
    </row>
    <row r="28" spans="3:28" x14ac:dyDescent="0.2">
      <c r="N28">
        <v>1440</v>
      </c>
      <c r="O28">
        <f t="shared" si="0"/>
        <v>0.69677777777777783</v>
      </c>
      <c r="P28">
        <f t="shared" si="1"/>
        <v>0.72045138888888893</v>
      </c>
      <c r="Q28">
        <f t="shared" si="2"/>
        <v>0.78249999999999997</v>
      </c>
      <c r="R28">
        <f t="shared" si="3"/>
        <v>0.69677777777777783</v>
      </c>
      <c r="S28">
        <f t="shared" si="4"/>
        <v>0.50487499999999996</v>
      </c>
      <c r="T28">
        <f t="shared" si="5"/>
        <v>0.48432638888888885</v>
      </c>
      <c r="V28">
        <v>1440</v>
      </c>
      <c r="W28">
        <v>1003.36</v>
      </c>
      <c r="X28">
        <v>1037.45</v>
      </c>
      <c r="Y28">
        <v>1126.8</v>
      </c>
      <c r="Z28">
        <f t="shared" si="6"/>
        <v>1003.36</v>
      </c>
      <c r="AA28">
        <v>727.02</v>
      </c>
      <c r="AB28">
        <v>697.43</v>
      </c>
    </row>
    <row r="29" spans="3:28" x14ac:dyDescent="0.2">
      <c r="N29">
        <v>1470</v>
      </c>
      <c r="O29">
        <f t="shared" si="0"/>
        <v>0.69150340136054422</v>
      </c>
      <c r="P29">
        <f t="shared" si="1"/>
        <v>0.71440136054421777</v>
      </c>
      <c r="Q29">
        <f t="shared" si="2"/>
        <v>0.78249659863945575</v>
      </c>
      <c r="R29">
        <f t="shared" si="3"/>
        <v>0.69150340136054422</v>
      </c>
      <c r="S29">
        <f t="shared" si="4"/>
        <v>0.50261904761904763</v>
      </c>
      <c r="T29">
        <f t="shared" si="5"/>
        <v>0.48236734693877553</v>
      </c>
      <c r="V29">
        <v>1470</v>
      </c>
      <c r="W29">
        <v>1016.51</v>
      </c>
      <c r="X29">
        <v>1050.17</v>
      </c>
      <c r="Y29">
        <v>1150.27</v>
      </c>
      <c r="Z29">
        <f t="shared" si="6"/>
        <v>1016.51</v>
      </c>
      <c r="AA29">
        <v>738.85</v>
      </c>
      <c r="AB29">
        <v>709.08</v>
      </c>
    </row>
    <row r="30" spans="3:28" x14ac:dyDescent="0.2">
      <c r="N30">
        <v>1500</v>
      </c>
      <c r="O30">
        <f t="shared" si="0"/>
        <v>0.68670666666666658</v>
      </c>
      <c r="P30">
        <f t="shared" si="1"/>
        <v>0.70846000000000009</v>
      </c>
      <c r="Q30">
        <f t="shared" si="2"/>
        <v>0.78249999999999997</v>
      </c>
      <c r="R30">
        <f t="shared" si="3"/>
        <v>0.68670666666666658</v>
      </c>
      <c r="S30">
        <f t="shared" si="4"/>
        <v>0.50058666666666662</v>
      </c>
      <c r="T30">
        <f t="shared" si="5"/>
        <v>0.48048666666666667</v>
      </c>
      <c r="V30">
        <v>1500</v>
      </c>
      <c r="W30">
        <v>1030.06</v>
      </c>
      <c r="X30">
        <v>1062.69</v>
      </c>
      <c r="Y30">
        <v>1173.75</v>
      </c>
      <c r="Z30">
        <f t="shared" si="6"/>
        <v>1030.06</v>
      </c>
      <c r="AA30">
        <v>750.88</v>
      </c>
      <c r="AB30">
        <v>720.73</v>
      </c>
    </row>
    <row r="31" spans="3:28" x14ac:dyDescent="0.2">
      <c r="N31">
        <v>1530</v>
      </c>
      <c r="O31">
        <f t="shared" si="0"/>
        <v>0.68209803921568624</v>
      </c>
      <c r="P31">
        <f t="shared" si="1"/>
        <v>0.70273202614379093</v>
      </c>
      <c r="Q31">
        <f t="shared" si="2"/>
        <v>0.7824901960784314</v>
      </c>
      <c r="R31">
        <f t="shared" si="3"/>
        <v>0.68209803921568624</v>
      </c>
      <c r="S31">
        <f t="shared" si="4"/>
        <v>0.49849019607843142</v>
      </c>
      <c r="T31">
        <f t="shared" si="5"/>
        <v>0.47854248366013069</v>
      </c>
      <c r="V31">
        <v>1530</v>
      </c>
      <c r="W31">
        <v>1043.6099999999999</v>
      </c>
      <c r="X31">
        <v>1075.18</v>
      </c>
      <c r="Y31">
        <v>1197.21</v>
      </c>
      <c r="Z31">
        <f t="shared" si="6"/>
        <v>1043.6099999999999</v>
      </c>
      <c r="AA31">
        <v>762.69</v>
      </c>
      <c r="AB31">
        <v>732.17</v>
      </c>
    </row>
    <row r="32" spans="3:28" x14ac:dyDescent="0.2">
      <c r="N32">
        <v>1560</v>
      </c>
      <c r="O32">
        <f t="shared" si="0"/>
        <v>0.67754487179487177</v>
      </c>
      <c r="P32">
        <f t="shared" si="1"/>
        <v>0.69755128205128214</v>
      </c>
      <c r="Q32">
        <f t="shared" si="2"/>
        <v>0.78250000000000008</v>
      </c>
      <c r="R32">
        <f t="shared" si="3"/>
        <v>0.67754487179487177</v>
      </c>
      <c r="S32">
        <f t="shared" si="4"/>
        <v>0.49637820512820513</v>
      </c>
      <c r="T32">
        <f t="shared" si="5"/>
        <v>0.47669230769230769</v>
      </c>
      <c r="V32">
        <v>1560</v>
      </c>
      <c r="W32">
        <v>1056.97</v>
      </c>
      <c r="X32">
        <v>1088.18</v>
      </c>
      <c r="Y32">
        <v>1220.7</v>
      </c>
      <c r="Z32">
        <f t="shared" si="6"/>
        <v>1056.97</v>
      </c>
      <c r="AA32">
        <v>774.35</v>
      </c>
      <c r="AB32">
        <v>743.64</v>
      </c>
    </row>
    <row r="33" spans="14:28" x14ac:dyDescent="0.2">
      <c r="N33">
        <v>1590</v>
      </c>
      <c r="O33">
        <f t="shared" si="0"/>
        <v>0.67315723270440253</v>
      </c>
      <c r="P33">
        <f t="shared" si="1"/>
        <v>0.69296855345911945</v>
      </c>
      <c r="Q33">
        <f t="shared" si="2"/>
        <v>0.78249056603773592</v>
      </c>
      <c r="R33">
        <f t="shared" si="3"/>
        <v>0.67315723270440253</v>
      </c>
      <c r="S33">
        <f t="shared" si="4"/>
        <v>0.49421383647798739</v>
      </c>
      <c r="T33">
        <f t="shared" si="5"/>
        <v>0.47488679245283022</v>
      </c>
      <c r="V33">
        <v>1590</v>
      </c>
      <c r="W33">
        <v>1070.32</v>
      </c>
      <c r="X33">
        <v>1101.82</v>
      </c>
      <c r="Y33">
        <v>1244.1600000000001</v>
      </c>
      <c r="Z33">
        <f t="shared" si="6"/>
        <v>1070.32</v>
      </c>
      <c r="AA33">
        <v>785.8</v>
      </c>
      <c r="AB33">
        <v>755.07</v>
      </c>
    </row>
    <row r="34" spans="14:28" x14ac:dyDescent="0.2">
      <c r="N34">
        <v>1620</v>
      </c>
      <c r="O34">
        <f t="shared" si="0"/>
        <v>0.66953703703703704</v>
      </c>
      <c r="P34">
        <f t="shared" si="1"/>
        <v>0.68909876543209869</v>
      </c>
      <c r="Q34">
        <f t="shared" si="2"/>
        <v>0.78250000000000008</v>
      </c>
      <c r="R34">
        <f t="shared" si="3"/>
        <v>0.66953703703703704</v>
      </c>
      <c r="S34">
        <f t="shared" si="4"/>
        <v>0.4921358024691358</v>
      </c>
      <c r="T34">
        <f t="shared" si="5"/>
        <v>0.4730493827160494</v>
      </c>
      <c r="V34">
        <v>1620</v>
      </c>
      <c r="W34">
        <v>1084.6500000000001</v>
      </c>
      <c r="X34">
        <v>1116.3399999999999</v>
      </c>
      <c r="Y34">
        <v>1267.6500000000001</v>
      </c>
      <c r="Z34">
        <f t="shared" si="6"/>
        <v>1084.6500000000001</v>
      </c>
      <c r="AA34">
        <v>797.26</v>
      </c>
      <c r="AB34">
        <v>766.34</v>
      </c>
    </row>
    <row r="35" spans="14:28" x14ac:dyDescent="0.2">
      <c r="N35">
        <v>1650</v>
      </c>
      <c r="O35">
        <f t="shared" si="0"/>
        <v>0.66620606060606058</v>
      </c>
      <c r="P35">
        <f t="shared" si="1"/>
        <v>0.68552121212121209</v>
      </c>
      <c r="Q35">
        <f t="shared" si="2"/>
        <v>0.78249090909090901</v>
      </c>
      <c r="R35">
        <f t="shared" si="3"/>
        <v>0.66620606060606058</v>
      </c>
      <c r="S35">
        <f t="shared" si="4"/>
        <v>0.49028484848484849</v>
      </c>
      <c r="T35">
        <f t="shared" si="5"/>
        <v>0.47103636363636364</v>
      </c>
      <c r="V35">
        <v>1650</v>
      </c>
      <c r="W35">
        <v>1099.24</v>
      </c>
      <c r="X35">
        <v>1131.1099999999999</v>
      </c>
      <c r="Y35">
        <v>1291.1099999999999</v>
      </c>
      <c r="Z35">
        <f t="shared" si="6"/>
        <v>1099.24</v>
      </c>
      <c r="AA35">
        <v>808.97</v>
      </c>
      <c r="AB35">
        <v>777.21</v>
      </c>
    </row>
    <row r="36" spans="14:28" x14ac:dyDescent="0.2">
      <c r="N36">
        <v>1680</v>
      </c>
      <c r="O36">
        <f t="shared" si="0"/>
        <v>0.66301190476190475</v>
      </c>
      <c r="P36">
        <f t="shared" si="1"/>
        <v>0.68209523809523809</v>
      </c>
      <c r="Q36">
        <f t="shared" si="2"/>
        <v>0.78249999999999997</v>
      </c>
      <c r="R36">
        <f t="shared" si="3"/>
        <v>0.66301190476190475</v>
      </c>
      <c r="S36">
        <f t="shared" si="4"/>
        <v>0.48807738095238096</v>
      </c>
      <c r="T36">
        <f t="shared" si="5"/>
        <v>0.46910714285714289</v>
      </c>
      <c r="V36">
        <v>1680</v>
      </c>
      <c r="W36">
        <v>1113.8599999999999</v>
      </c>
      <c r="X36">
        <v>1145.92</v>
      </c>
      <c r="Y36">
        <v>1314.6</v>
      </c>
      <c r="Z36">
        <f t="shared" si="6"/>
        <v>1113.8599999999999</v>
      </c>
      <c r="AA36">
        <v>819.97</v>
      </c>
      <c r="AB36">
        <v>788.1</v>
      </c>
    </row>
    <row r="37" spans="14:28" x14ac:dyDescent="0.2">
      <c r="N37">
        <v>1710</v>
      </c>
      <c r="O37">
        <f t="shared" si="0"/>
        <v>0.65985380116959058</v>
      </c>
      <c r="P37">
        <f t="shared" si="1"/>
        <v>0.67870760233918126</v>
      </c>
      <c r="Q37">
        <f t="shared" si="2"/>
        <v>0.7817543859649122</v>
      </c>
      <c r="R37">
        <f t="shared" si="3"/>
        <v>0.65985380116959058</v>
      </c>
      <c r="S37">
        <f t="shared" si="4"/>
        <v>0.48598245614035085</v>
      </c>
      <c r="T37">
        <f t="shared" si="5"/>
        <v>0.467233918128655</v>
      </c>
      <c r="V37">
        <v>1710</v>
      </c>
      <c r="W37">
        <v>1128.3499999999999</v>
      </c>
      <c r="X37">
        <v>1160.5899999999999</v>
      </c>
      <c r="Y37">
        <v>1336.8</v>
      </c>
      <c r="Z37">
        <f t="shared" si="6"/>
        <v>1128.3499999999999</v>
      </c>
      <c r="AA37">
        <v>831.03</v>
      </c>
      <c r="AB37">
        <v>798.97</v>
      </c>
    </row>
    <row r="38" spans="14:28" x14ac:dyDescent="0.2">
      <c r="N38">
        <v>1740</v>
      </c>
      <c r="O38">
        <f t="shared" si="0"/>
        <v>0.65677011494252868</v>
      </c>
      <c r="P38">
        <f t="shared" si="1"/>
        <v>0.67547126436781602</v>
      </c>
      <c r="Q38">
        <f t="shared" si="2"/>
        <v>0.77947701149425286</v>
      </c>
      <c r="R38">
        <f t="shared" si="3"/>
        <v>0.65677011494252868</v>
      </c>
      <c r="S38">
        <f t="shared" si="4"/>
        <v>0.48397701149425287</v>
      </c>
      <c r="T38">
        <f t="shared" si="5"/>
        <v>0.46543678160919538</v>
      </c>
      <c r="V38">
        <v>1740</v>
      </c>
      <c r="W38">
        <v>1142.78</v>
      </c>
      <c r="X38">
        <v>1175.32</v>
      </c>
      <c r="Y38">
        <v>1356.29</v>
      </c>
      <c r="Z38">
        <f t="shared" si="6"/>
        <v>1142.78</v>
      </c>
      <c r="AA38">
        <v>842.12</v>
      </c>
      <c r="AB38">
        <v>809.86</v>
      </c>
    </row>
    <row r="39" spans="14:28" x14ac:dyDescent="0.2">
      <c r="N39">
        <v>1770</v>
      </c>
      <c r="O39">
        <f t="shared" si="0"/>
        <v>0.65376271186440682</v>
      </c>
      <c r="P39">
        <f t="shared" si="1"/>
        <v>0.67225988700564976</v>
      </c>
      <c r="Q39">
        <f t="shared" si="2"/>
        <v>0.77725988700564974</v>
      </c>
      <c r="R39">
        <f t="shared" si="3"/>
        <v>0.65376271186440682</v>
      </c>
      <c r="S39">
        <f t="shared" si="4"/>
        <v>0.48191525423728815</v>
      </c>
      <c r="T39">
        <f t="shared" si="5"/>
        <v>0.46357627118644068</v>
      </c>
      <c r="V39">
        <v>1770</v>
      </c>
      <c r="W39">
        <v>1157.1600000000001</v>
      </c>
      <c r="X39">
        <v>1189.9000000000001</v>
      </c>
      <c r="Y39">
        <v>1375.75</v>
      </c>
      <c r="Z39">
        <f t="shared" si="6"/>
        <v>1157.1600000000001</v>
      </c>
      <c r="AA39">
        <v>852.99</v>
      </c>
      <c r="AB39">
        <v>820.53</v>
      </c>
    </row>
    <row r="40" spans="14:28" x14ac:dyDescent="0.2">
      <c r="N40">
        <v>1800</v>
      </c>
      <c r="O40">
        <f t="shared" si="0"/>
        <v>0.65088333333333326</v>
      </c>
      <c r="P40">
        <f t="shared" si="1"/>
        <v>0.66917777777777776</v>
      </c>
      <c r="Q40">
        <f t="shared" si="2"/>
        <v>0.77503888888888883</v>
      </c>
      <c r="R40">
        <f t="shared" si="3"/>
        <v>0.65088333333333326</v>
      </c>
      <c r="S40">
        <f t="shared" si="4"/>
        <v>0.47993333333333332</v>
      </c>
      <c r="T40">
        <f t="shared" si="5"/>
        <v>0.46169999999999994</v>
      </c>
      <c r="V40">
        <v>1800</v>
      </c>
      <c r="W40">
        <v>1171.5899999999999</v>
      </c>
      <c r="X40">
        <v>1204.52</v>
      </c>
      <c r="Y40">
        <v>1395.07</v>
      </c>
      <c r="Z40">
        <f t="shared" si="6"/>
        <v>1171.5899999999999</v>
      </c>
      <c r="AA40">
        <v>863.88</v>
      </c>
      <c r="AB40">
        <v>831.06</v>
      </c>
    </row>
    <row r="41" spans="14:28" x14ac:dyDescent="0.2">
      <c r="N41">
        <v>1830</v>
      </c>
      <c r="O41">
        <f t="shared" si="0"/>
        <v>0.64797814207650273</v>
      </c>
      <c r="P41">
        <f t="shared" si="1"/>
        <v>0.66607103825136615</v>
      </c>
      <c r="Q41">
        <f t="shared" si="2"/>
        <v>0.77286885245901638</v>
      </c>
      <c r="R41">
        <f t="shared" si="3"/>
        <v>0.64797814207650273</v>
      </c>
      <c r="S41">
        <f t="shared" si="4"/>
        <v>0.47789617486338798</v>
      </c>
      <c r="T41">
        <f t="shared" si="5"/>
        <v>0.45974863387978143</v>
      </c>
      <c r="V41">
        <v>1830</v>
      </c>
      <c r="W41">
        <v>1185.8</v>
      </c>
      <c r="X41">
        <v>1218.9100000000001</v>
      </c>
      <c r="Y41">
        <v>1414.35</v>
      </c>
      <c r="Z41">
        <f t="shared" si="6"/>
        <v>1185.8</v>
      </c>
      <c r="AA41">
        <v>874.55</v>
      </c>
      <c r="AB41">
        <v>841.34</v>
      </c>
    </row>
    <row r="42" spans="14:28" x14ac:dyDescent="0.2">
      <c r="N42">
        <v>1860</v>
      </c>
      <c r="O42">
        <f t="shared" si="0"/>
        <v>0.64518279569892467</v>
      </c>
      <c r="P42">
        <f t="shared" si="1"/>
        <v>0.66313440860215056</v>
      </c>
      <c r="Q42">
        <f t="shared" si="2"/>
        <v>0.77078494623655913</v>
      </c>
      <c r="R42">
        <f t="shared" si="3"/>
        <v>0.64518279569892467</v>
      </c>
      <c r="S42">
        <f t="shared" si="4"/>
        <v>0.47584408602150541</v>
      </c>
      <c r="T42">
        <f t="shared" si="5"/>
        <v>0.45788709677419354</v>
      </c>
      <c r="V42">
        <v>1860</v>
      </c>
      <c r="W42">
        <v>1200.04</v>
      </c>
      <c r="X42">
        <v>1233.43</v>
      </c>
      <c r="Y42">
        <v>1433.66</v>
      </c>
      <c r="Z42">
        <f t="shared" si="6"/>
        <v>1200.04</v>
      </c>
      <c r="AA42">
        <v>885.07</v>
      </c>
      <c r="AB42">
        <v>851.67</v>
      </c>
    </row>
    <row r="43" spans="14:28" x14ac:dyDescent="0.2">
      <c r="N43">
        <v>1890</v>
      </c>
      <c r="O43">
        <f t="shared" si="0"/>
        <v>0.6424550264550265</v>
      </c>
      <c r="P43">
        <f t="shared" si="1"/>
        <v>0.66017460317460319</v>
      </c>
      <c r="Q43">
        <f t="shared" si="2"/>
        <v>0.7686507936507937</v>
      </c>
      <c r="R43">
        <f t="shared" si="3"/>
        <v>0.6424550264550265</v>
      </c>
      <c r="S43">
        <f t="shared" si="4"/>
        <v>0.47383068783068782</v>
      </c>
      <c r="T43">
        <f t="shared" si="5"/>
        <v>0.45595767195767195</v>
      </c>
      <c r="V43">
        <v>1890</v>
      </c>
      <c r="W43">
        <v>1214.24</v>
      </c>
      <c r="X43">
        <v>1247.73</v>
      </c>
      <c r="Y43">
        <v>1452.75</v>
      </c>
      <c r="Z43">
        <f t="shared" si="6"/>
        <v>1214.24</v>
      </c>
      <c r="AA43">
        <v>895.54</v>
      </c>
      <c r="AB43">
        <v>861.76</v>
      </c>
    </row>
    <row r="44" spans="14:28" x14ac:dyDescent="0.2">
      <c r="N44">
        <v>1920</v>
      </c>
      <c r="O44">
        <f t="shared" si="0"/>
        <v>0.63978125000000008</v>
      </c>
      <c r="P44">
        <f t="shared" si="1"/>
        <v>0.65732291666666665</v>
      </c>
      <c r="Q44">
        <f t="shared" si="2"/>
        <v>0.76660416666666675</v>
      </c>
      <c r="R44">
        <f t="shared" si="3"/>
        <v>0.63978125000000008</v>
      </c>
      <c r="S44">
        <f t="shared" si="4"/>
        <v>0.47190624999999997</v>
      </c>
      <c r="T44">
        <f t="shared" si="5"/>
        <v>0.45411979166666666</v>
      </c>
      <c r="V44">
        <v>1920</v>
      </c>
      <c r="W44">
        <v>1228.3800000000001</v>
      </c>
      <c r="X44">
        <v>1262.06</v>
      </c>
      <c r="Y44">
        <v>1471.88</v>
      </c>
      <c r="Z44">
        <f t="shared" si="6"/>
        <v>1228.3800000000001</v>
      </c>
      <c r="AA44">
        <v>906.06</v>
      </c>
      <c r="AB44">
        <v>871.91</v>
      </c>
    </row>
    <row r="45" spans="14:28" x14ac:dyDescent="0.2">
      <c r="N45">
        <v>1950</v>
      </c>
      <c r="O45">
        <f t="shared" si="0"/>
        <v>0.63712820512820523</v>
      </c>
      <c r="P45">
        <f t="shared" si="1"/>
        <v>0.65454871794871794</v>
      </c>
      <c r="Q45">
        <f t="shared" si="2"/>
        <v>0.76461025641025637</v>
      </c>
      <c r="R45">
        <f t="shared" si="3"/>
        <v>0.63712820512820523</v>
      </c>
      <c r="S45">
        <f t="shared" si="4"/>
        <v>0.46983076923076922</v>
      </c>
      <c r="T45">
        <f t="shared" si="5"/>
        <v>0.45221538461538463</v>
      </c>
      <c r="V45">
        <v>1950</v>
      </c>
      <c r="W45">
        <v>1242.4000000000001</v>
      </c>
      <c r="X45">
        <v>1276.3699999999999</v>
      </c>
      <c r="Y45">
        <v>1490.99</v>
      </c>
      <c r="Z45">
        <f t="shared" si="6"/>
        <v>1242.4000000000001</v>
      </c>
      <c r="AA45">
        <v>916.17</v>
      </c>
      <c r="AB45">
        <v>881.82</v>
      </c>
    </row>
    <row r="46" spans="14:28" x14ac:dyDescent="0.2">
      <c r="N46">
        <v>1980</v>
      </c>
      <c r="O46">
        <f t="shared" si="0"/>
        <v>0.63456060606060605</v>
      </c>
      <c r="P46">
        <f t="shared" si="1"/>
        <v>0.65180808080808073</v>
      </c>
      <c r="Q46">
        <f t="shared" si="2"/>
        <v>0.7625959595959596</v>
      </c>
      <c r="R46">
        <f t="shared" si="3"/>
        <v>0.63456060606060605</v>
      </c>
      <c r="S46">
        <f t="shared" si="4"/>
        <v>0.46782828282828282</v>
      </c>
      <c r="T46">
        <f t="shared" si="5"/>
        <v>0.45028282828282823</v>
      </c>
      <c r="V46">
        <v>1980</v>
      </c>
      <c r="W46">
        <v>1256.43</v>
      </c>
      <c r="X46">
        <v>1290.58</v>
      </c>
      <c r="Y46">
        <v>1509.94</v>
      </c>
      <c r="Z46">
        <f t="shared" si="6"/>
        <v>1256.43</v>
      </c>
      <c r="AA46">
        <v>926.3</v>
      </c>
      <c r="AB46">
        <v>891.56</v>
      </c>
    </row>
    <row r="47" spans="14:28" x14ac:dyDescent="0.2">
      <c r="N47">
        <v>2010</v>
      </c>
      <c r="O47">
        <f t="shared" si="0"/>
        <v>0.63201990049751244</v>
      </c>
      <c r="P47">
        <f t="shared" si="1"/>
        <v>0.64910945273631837</v>
      </c>
      <c r="Q47">
        <f t="shared" si="2"/>
        <v>0.76062686567164173</v>
      </c>
      <c r="R47">
        <f t="shared" si="3"/>
        <v>0.63201990049751244</v>
      </c>
      <c r="S47">
        <f t="shared" si="4"/>
        <v>0.46576616915422886</v>
      </c>
      <c r="T47">
        <f t="shared" si="5"/>
        <v>0.44849751243781094</v>
      </c>
      <c r="V47">
        <v>2010</v>
      </c>
      <c r="W47">
        <v>1270.3599999999999</v>
      </c>
      <c r="X47">
        <v>1304.71</v>
      </c>
      <c r="Y47">
        <v>1528.86</v>
      </c>
      <c r="Z47">
        <f t="shared" si="6"/>
        <v>1270.3599999999999</v>
      </c>
      <c r="AA47">
        <v>936.19</v>
      </c>
      <c r="AB47">
        <v>901.48</v>
      </c>
    </row>
    <row r="48" spans="14:28" x14ac:dyDescent="0.2">
      <c r="N48">
        <v>2050</v>
      </c>
      <c r="O48">
        <f t="shared" si="0"/>
        <v>0.62871707317073167</v>
      </c>
      <c r="P48">
        <f t="shared" si="1"/>
        <v>0.64561463414634146</v>
      </c>
      <c r="Q48">
        <f t="shared" si="2"/>
        <v>0.75777073170731712</v>
      </c>
      <c r="R48">
        <f t="shared" si="3"/>
        <v>0.62871707317073167</v>
      </c>
      <c r="S48">
        <f t="shared" si="4"/>
        <v>0.46320487804878052</v>
      </c>
      <c r="T48">
        <f t="shared" si="5"/>
        <v>0.44589268292682926</v>
      </c>
      <c r="V48">
        <v>2050</v>
      </c>
      <c r="W48">
        <v>1288.8699999999999</v>
      </c>
      <c r="X48">
        <v>1323.51</v>
      </c>
      <c r="Y48">
        <v>1553.43</v>
      </c>
      <c r="Z48">
        <f t="shared" si="6"/>
        <v>1288.8699999999999</v>
      </c>
      <c r="AA48">
        <v>949.57</v>
      </c>
      <c r="AB48">
        <v>914.08</v>
      </c>
    </row>
    <row r="49" spans="14:28" x14ac:dyDescent="0.2">
      <c r="N49">
        <v>2100</v>
      </c>
      <c r="O49">
        <f t="shared" si="0"/>
        <v>0.62470952380952383</v>
      </c>
      <c r="P49">
        <f t="shared" si="1"/>
        <v>0.64133333333333331</v>
      </c>
      <c r="Q49">
        <f t="shared" si="2"/>
        <v>0.75378571428571428</v>
      </c>
      <c r="R49">
        <f t="shared" si="3"/>
        <v>0.62470952380952383</v>
      </c>
      <c r="S49">
        <f t="shared" si="4"/>
        <v>0.45981428571428573</v>
      </c>
      <c r="T49">
        <f t="shared" si="5"/>
        <v>0.44273333333333331</v>
      </c>
      <c r="V49">
        <v>2100</v>
      </c>
      <c r="W49">
        <v>1311.89</v>
      </c>
      <c r="X49">
        <v>1346.8</v>
      </c>
      <c r="Y49">
        <v>1582.95</v>
      </c>
      <c r="Z49">
        <f t="shared" si="6"/>
        <v>1311.89</v>
      </c>
      <c r="AA49">
        <v>965.61</v>
      </c>
      <c r="AB49">
        <v>929.74</v>
      </c>
    </row>
    <row r="50" spans="14:28" x14ac:dyDescent="0.2">
      <c r="N50">
        <v>2150</v>
      </c>
      <c r="O50">
        <f t="shared" si="0"/>
        <v>0.62082790697674417</v>
      </c>
      <c r="P50">
        <f t="shared" si="1"/>
        <v>0.63724651162790691</v>
      </c>
      <c r="Q50">
        <f t="shared" si="2"/>
        <v>0.74980000000000002</v>
      </c>
      <c r="R50">
        <f t="shared" si="3"/>
        <v>0.62082790697674417</v>
      </c>
      <c r="S50">
        <f t="shared" si="4"/>
        <v>0.45649302325581398</v>
      </c>
      <c r="T50">
        <f t="shared" si="5"/>
        <v>0.43962325581395351</v>
      </c>
      <c r="V50">
        <v>2150</v>
      </c>
      <c r="W50">
        <v>1334.78</v>
      </c>
      <c r="X50">
        <v>1370.08</v>
      </c>
      <c r="Y50">
        <v>1612.07</v>
      </c>
      <c r="Z50">
        <f t="shared" si="6"/>
        <v>1334.78</v>
      </c>
      <c r="AA50">
        <v>981.46</v>
      </c>
      <c r="AB50">
        <v>945.19</v>
      </c>
    </row>
    <row r="51" spans="14:28" x14ac:dyDescent="0.2">
      <c r="N51">
        <v>2200</v>
      </c>
      <c r="O51">
        <f t="shared" si="0"/>
        <v>0.61717727272727274</v>
      </c>
      <c r="P51">
        <f t="shared" si="1"/>
        <v>0.63334999999999997</v>
      </c>
      <c r="Q51">
        <f t="shared" si="2"/>
        <v>0.74583636363636363</v>
      </c>
      <c r="R51">
        <f t="shared" si="3"/>
        <v>0.61717727272727274</v>
      </c>
      <c r="S51">
        <f t="shared" si="4"/>
        <v>0.45314545454545452</v>
      </c>
      <c r="T51">
        <f t="shared" si="5"/>
        <v>0.43658181818181818</v>
      </c>
      <c r="V51">
        <v>2200</v>
      </c>
      <c r="W51">
        <v>1357.79</v>
      </c>
      <c r="X51">
        <v>1393.37</v>
      </c>
      <c r="Y51">
        <v>1640.84</v>
      </c>
      <c r="Z51">
        <f t="shared" si="6"/>
        <v>1357.79</v>
      </c>
      <c r="AA51">
        <v>996.92</v>
      </c>
      <c r="AB51">
        <v>960.48</v>
      </c>
    </row>
    <row r="52" spans="14:28" x14ac:dyDescent="0.2">
      <c r="N52">
        <v>2250</v>
      </c>
      <c r="O52">
        <f t="shared" si="0"/>
        <v>0.61359111111111109</v>
      </c>
      <c r="P52">
        <f t="shared" si="1"/>
        <v>0.62957777777777779</v>
      </c>
      <c r="Q52">
        <f t="shared" si="2"/>
        <v>0.7419688888888889</v>
      </c>
      <c r="R52">
        <f t="shared" si="3"/>
        <v>0.61359111111111109</v>
      </c>
      <c r="S52">
        <f t="shared" si="4"/>
        <v>0.44993777777777777</v>
      </c>
      <c r="T52">
        <f t="shared" si="5"/>
        <v>0.43357333333333331</v>
      </c>
      <c r="V52">
        <v>2250</v>
      </c>
      <c r="W52">
        <v>1380.58</v>
      </c>
      <c r="X52">
        <v>1416.55</v>
      </c>
      <c r="Y52">
        <v>1669.43</v>
      </c>
      <c r="Z52">
        <f t="shared" si="6"/>
        <v>1380.58</v>
      </c>
      <c r="AA52">
        <v>1012.36</v>
      </c>
      <c r="AB52">
        <v>975.54</v>
      </c>
    </row>
    <row r="53" spans="14:28" x14ac:dyDescent="0.2">
      <c r="N53">
        <v>2300</v>
      </c>
      <c r="O53">
        <f t="shared" si="0"/>
        <v>0.61013043478260864</v>
      </c>
      <c r="P53">
        <f t="shared" si="1"/>
        <v>0.62593913043478266</v>
      </c>
      <c r="Q53">
        <f t="shared" si="2"/>
        <v>0.73811739130434784</v>
      </c>
      <c r="R53">
        <f t="shared" si="3"/>
        <v>0.61013043478260864</v>
      </c>
      <c r="S53">
        <f t="shared" si="4"/>
        <v>0.44672173913043478</v>
      </c>
      <c r="T53">
        <f t="shared" si="5"/>
        <v>0.43071304347826084</v>
      </c>
      <c r="V53">
        <v>2300</v>
      </c>
      <c r="W53">
        <v>1403.3</v>
      </c>
      <c r="X53">
        <v>1439.66</v>
      </c>
      <c r="Y53">
        <v>1697.67</v>
      </c>
      <c r="Z53">
        <f t="shared" si="6"/>
        <v>1403.3</v>
      </c>
      <c r="AA53">
        <v>1027.46</v>
      </c>
      <c r="AB53">
        <v>990.64</v>
      </c>
    </row>
    <row r="54" spans="14:28" x14ac:dyDescent="0.2">
      <c r="N54">
        <v>2350</v>
      </c>
      <c r="O54">
        <f t="shared" si="0"/>
        <v>0.60672765957446806</v>
      </c>
      <c r="P54">
        <f t="shared" si="1"/>
        <v>0.62231914893617024</v>
      </c>
      <c r="Q54">
        <f t="shared" si="2"/>
        <v>0.7461234042553192</v>
      </c>
      <c r="R54">
        <f t="shared" si="3"/>
        <v>0.60672765957446806</v>
      </c>
      <c r="S54">
        <f t="shared" si="4"/>
        <v>0.44362553191489362</v>
      </c>
      <c r="T54">
        <f t="shared" si="5"/>
        <v>0.42795744680851067</v>
      </c>
      <c r="V54">
        <v>2350</v>
      </c>
      <c r="W54">
        <v>1425.81</v>
      </c>
      <c r="X54">
        <v>1462.45</v>
      </c>
      <c r="Y54">
        <v>1753.39</v>
      </c>
      <c r="Z54">
        <f t="shared" si="6"/>
        <v>1425.81</v>
      </c>
      <c r="AA54">
        <v>1042.52</v>
      </c>
      <c r="AB54">
        <v>1005.7</v>
      </c>
    </row>
    <row r="55" spans="14:28" x14ac:dyDescent="0.2">
      <c r="N55">
        <v>2400</v>
      </c>
      <c r="O55">
        <f t="shared" si="0"/>
        <v>0.60344166666666665</v>
      </c>
      <c r="P55">
        <f t="shared" si="1"/>
        <v>0.61886666666666668</v>
      </c>
      <c r="Q55">
        <f t="shared" si="2"/>
        <v>0.73057916666666667</v>
      </c>
      <c r="R55">
        <f t="shared" si="3"/>
        <v>0.60344166666666665</v>
      </c>
      <c r="S55">
        <f t="shared" si="4"/>
        <v>0.44067499999999993</v>
      </c>
      <c r="T55">
        <f t="shared" si="5"/>
        <v>0.42533333333333334</v>
      </c>
      <c r="V55">
        <v>2400</v>
      </c>
      <c r="W55">
        <v>1448.26</v>
      </c>
      <c r="X55">
        <v>1485.28</v>
      </c>
      <c r="Y55">
        <v>1753.39</v>
      </c>
      <c r="Z55">
        <f t="shared" si="6"/>
        <v>1448.26</v>
      </c>
      <c r="AA55">
        <v>1057.6199999999999</v>
      </c>
      <c r="AB55">
        <v>1020.8</v>
      </c>
    </row>
    <row r="56" spans="14:28" x14ac:dyDescent="0.2">
      <c r="N56">
        <v>2450</v>
      </c>
      <c r="O56">
        <f t="shared" si="0"/>
        <v>0.60019591836734698</v>
      </c>
      <c r="P56">
        <f t="shared" si="1"/>
        <v>0.61542040816326526</v>
      </c>
      <c r="Q56">
        <f t="shared" si="2"/>
        <v>0.72681224489795926</v>
      </c>
      <c r="R56">
        <f t="shared" si="3"/>
        <v>0.60019591836734698</v>
      </c>
      <c r="S56">
        <f t="shared" si="4"/>
        <v>0.43782857142857146</v>
      </c>
      <c r="T56">
        <f t="shared" si="5"/>
        <v>0.42279999999999995</v>
      </c>
      <c r="V56">
        <v>2450</v>
      </c>
      <c r="W56">
        <v>1470.48</v>
      </c>
      <c r="X56">
        <v>1507.78</v>
      </c>
      <c r="Y56">
        <v>1780.69</v>
      </c>
      <c r="Z56">
        <f t="shared" si="6"/>
        <v>1470.48</v>
      </c>
      <c r="AA56">
        <v>1072.68</v>
      </c>
      <c r="AB56">
        <v>1035.8599999999999</v>
      </c>
    </row>
    <row r="57" spans="14:28" x14ac:dyDescent="0.2">
      <c r="N57">
        <v>2500</v>
      </c>
      <c r="O57">
        <f t="shared" si="0"/>
        <v>0.59701599999999999</v>
      </c>
      <c r="P57">
        <f t="shared" si="1"/>
        <v>0.61209199999999997</v>
      </c>
      <c r="Q57">
        <f t="shared" si="2"/>
        <v>0.723136</v>
      </c>
      <c r="R57">
        <f t="shared" si="3"/>
        <v>0.59701599999999999</v>
      </c>
      <c r="S57">
        <f t="shared" si="4"/>
        <v>0.435112</v>
      </c>
      <c r="T57">
        <f t="shared" si="5"/>
        <v>0.42038400000000004</v>
      </c>
      <c r="V57">
        <v>2500</v>
      </c>
      <c r="W57">
        <v>1492.54</v>
      </c>
      <c r="X57">
        <v>1530.23</v>
      </c>
      <c r="Y57">
        <v>1807.84</v>
      </c>
      <c r="Z57">
        <f t="shared" si="6"/>
        <v>1492.54</v>
      </c>
      <c r="AA57">
        <v>1087.78</v>
      </c>
      <c r="AB57">
        <v>1050.96</v>
      </c>
    </row>
    <row r="58" spans="14:28" x14ac:dyDescent="0.2">
      <c r="N58">
        <v>2550</v>
      </c>
      <c r="O58">
        <f t="shared" si="0"/>
        <v>0.59390980392156867</v>
      </c>
      <c r="P58">
        <f t="shared" si="1"/>
        <v>0.60883921568627453</v>
      </c>
      <c r="Q58">
        <f t="shared" si="2"/>
        <v>0.71952156862745098</v>
      </c>
      <c r="R58">
        <f t="shared" si="3"/>
        <v>0.59390980392156867</v>
      </c>
      <c r="S58">
        <f t="shared" si="4"/>
        <v>0.43248627450980387</v>
      </c>
      <c r="T58">
        <f t="shared" si="5"/>
        <v>0.41804705882352938</v>
      </c>
      <c r="V58">
        <v>2550</v>
      </c>
      <c r="W58">
        <v>1514.47</v>
      </c>
      <c r="X58">
        <v>1552.54</v>
      </c>
      <c r="Y58">
        <v>1834.78</v>
      </c>
      <c r="Z58">
        <f t="shared" si="6"/>
        <v>1514.47</v>
      </c>
      <c r="AA58">
        <v>1102.8399999999999</v>
      </c>
      <c r="AB58">
        <v>1066.02</v>
      </c>
    </row>
    <row r="59" spans="14:28" x14ac:dyDescent="0.2">
      <c r="N59">
        <v>2600</v>
      </c>
      <c r="O59">
        <f t="shared" si="0"/>
        <v>0.59090384615384617</v>
      </c>
      <c r="P59">
        <f t="shared" si="1"/>
        <v>0.60565384615384621</v>
      </c>
      <c r="Q59">
        <f t="shared" si="2"/>
        <v>0.71591538461538462</v>
      </c>
      <c r="R59">
        <f t="shared" si="3"/>
        <v>0.59090384615384617</v>
      </c>
      <c r="S59">
        <f t="shared" si="4"/>
        <v>0.42997692307692309</v>
      </c>
      <c r="T59">
        <f t="shared" si="5"/>
        <v>0.41581538461538459</v>
      </c>
      <c r="V59">
        <v>2600</v>
      </c>
      <c r="W59">
        <v>1536.35</v>
      </c>
      <c r="X59">
        <v>1574.7</v>
      </c>
      <c r="Y59">
        <v>1861.38</v>
      </c>
      <c r="Z59">
        <f t="shared" si="6"/>
        <v>1536.35</v>
      </c>
      <c r="AA59">
        <v>1117.94</v>
      </c>
      <c r="AB59">
        <v>1081.1199999999999</v>
      </c>
    </row>
    <row r="60" spans="14:28" x14ac:dyDescent="0.2">
      <c r="N60">
        <v>2650</v>
      </c>
      <c r="O60">
        <f t="shared" si="0"/>
        <v>0.58792830188679246</v>
      </c>
      <c r="P60">
        <f t="shared" si="1"/>
        <v>0.60250566037735853</v>
      </c>
      <c r="Q60">
        <f t="shared" si="2"/>
        <v>0.71173207547169803</v>
      </c>
      <c r="R60">
        <f t="shared" si="3"/>
        <v>0.58792830188679246</v>
      </c>
      <c r="S60">
        <f t="shared" si="4"/>
        <v>0.4275509433962264</v>
      </c>
      <c r="T60">
        <f t="shared" si="5"/>
        <v>0.41365660377358493</v>
      </c>
      <c r="V60">
        <v>2650</v>
      </c>
      <c r="W60">
        <v>1558.01</v>
      </c>
      <c r="X60">
        <v>1596.64</v>
      </c>
      <c r="Y60">
        <v>1886.09</v>
      </c>
      <c r="Z60">
        <f t="shared" si="6"/>
        <v>1558.01</v>
      </c>
      <c r="AA60">
        <v>1133.01</v>
      </c>
      <c r="AB60">
        <v>1096.19</v>
      </c>
    </row>
    <row r="61" spans="14:28" x14ac:dyDescent="0.2">
      <c r="N61">
        <v>2700</v>
      </c>
      <c r="O61">
        <f t="shared" si="0"/>
        <v>0.58499259259259262</v>
      </c>
      <c r="P61">
        <f t="shared" si="1"/>
        <v>0.59941111111111112</v>
      </c>
      <c r="Q61">
        <f t="shared" si="2"/>
        <v>0.70643703703703709</v>
      </c>
      <c r="R61">
        <f t="shared" si="3"/>
        <v>0.58499259259259262</v>
      </c>
      <c r="S61">
        <f t="shared" si="4"/>
        <v>4.2522222222222226</v>
      </c>
      <c r="T61">
        <f t="shared" si="5"/>
        <v>0.41158518518518517</v>
      </c>
      <c r="V61">
        <v>2700</v>
      </c>
      <c r="W61">
        <v>1579.48</v>
      </c>
      <c r="X61">
        <v>1618.41</v>
      </c>
      <c r="Y61">
        <v>1907.38</v>
      </c>
      <c r="Z61">
        <f t="shared" si="6"/>
        <v>1579.48</v>
      </c>
      <c r="AA61">
        <v>11481</v>
      </c>
      <c r="AB61">
        <v>1111.28</v>
      </c>
    </row>
    <row r="62" spans="14:28" x14ac:dyDescent="0.2">
      <c r="N62">
        <v>2750</v>
      </c>
      <c r="O62">
        <f t="shared" si="0"/>
        <v>0.5820909090909091</v>
      </c>
      <c r="P62">
        <f t="shared" si="1"/>
        <v>0.59641818181818185</v>
      </c>
      <c r="Q62">
        <f t="shared" si="2"/>
        <v>0.70124727272727272</v>
      </c>
      <c r="R62">
        <f t="shared" si="3"/>
        <v>0.5820909090909091</v>
      </c>
      <c r="S62">
        <f t="shared" si="4"/>
        <v>0.42296727272727275</v>
      </c>
      <c r="T62">
        <f t="shared" si="5"/>
        <v>0.40957818181818179</v>
      </c>
      <c r="V62">
        <v>2750</v>
      </c>
      <c r="W62">
        <v>1600.75</v>
      </c>
      <c r="X62">
        <v>1640.15</v>
      </c>
      <c r="Y62">
        <v>1928.43</v>
      </c>
      <c r="Z62">
        <f t="shared" si="6"/>
        <v>1600.75</v>
      </c>
      <c r="AA62">
        <v>1163.1600000000001</v>
      </c>
      <c r="AB62">
        <v>1126.3399999999999</v>
      </c>
    </row>
    <row r="63" spans="14:28" x14ac:dyDescent="0.2">
      <c r="N63">
        <v>2800</v>
      </c>
      <c r="O63">
        <f t="shared" si="0"/>
        <v>0.57926428571428579</v>
      </c>
      <c r="P63">
        <f t="shared" si="1"/>
        <v>0.5934464285714286</v>
      </c>
      <c r="Q63">
        <f t="shared" si="2"/>
        <v>0.69609999999999994</v>
      </c>
      <c r="R63">
        <f t="shared" si="3"/>
        <v>0.57926428571428579</v>
      </c>
      <c r="S63">
        <f t="shared" si="4"/>
        <v>0.42080714285714288</v>
      </c>
      <c r="T63">
        <f t="shared" si="5"/>
        <v>0.40765714285714288</v>
      </c>
      <c r="V63">
        <v>2800</v>
      </c>
      <c r="W63">
        <v>1621.94</v>
      </c>
      <c r="X63">
        <v>1661.65</v>
      </c>
      <c r="Y63">
        <v>1949.08</v>
      </c>
      <c r="Z63">
        <f t="shared" si="6"/>
        <v>1621.94</v>
      </c>
      <c r="AA63">
        <v>1178.26</v>
      </c>
      <c r="AB63">
        <v>1141.44</v>
      </c>
    </row>
    <row r="64" spans="14:28" x14ac:dyDescent="0.2">
      <c r="N64">
        <v>2850</v>
      </c>
      <c r="O64">
        <f t="shared" si="0"/>
        <v>0.57649824561403507</v>
      </c>
      <c r="P64">
        <f t="shared" si="1"/>
        <v>0.59052631578947368</v>
      </c>
      <c r="Q64">
        <f t="shared" si="2"/>
        <v>0.69136842105263163</v>
      </c>
      <c r="R64">
        <f t="shared" si="3"/>
        <v>0.57649824561403507</v>
      </c>
      <c r="S64">
        <f t="shared" si="4"/>
        <v>0.41870877192982453</v>
      </c>
      <c r="T64">
        <f t="shared" si="5"/>
        <v>0.40578947368421053</v>
      </c>
      <c r="V64">
        <v>2850</v>
      </c>
      <c r="W64">
        <v>1643.02</v>
      </c>
      <c r="X64">
        <v>1683</v>
      </c>
      <c r="Y64">
        <v>1970.4</v>
      </c>
      <c r="Z64">
        <f t="shared" si="6"/>
        <v>1643.02</v>
      </c>
      <c r="AA64">
        <v>1193.32</v>
      </c>
      <c r="AB64">
        <v>1156.5</v>
      </c>
    </row>
    <row r="65" spans="14:28" x14ac:dyDescent="0.2">
      <c r="N65">
        <v>2900</v>
      </c>
      <c r="O65">
        <f t="shared" si="0"/>
        <v>0.57377586206896558</v>
      </c>
      <c r="P65">
        <f t="shared" si="1"/>
        <v>0.58765517241379317</v>
      </c>
      <c r="Q65">
        <f t="shared" si="2"/>
        <v>0.68728620689655173</v>
      </c>
      <c r="R65">
        <f t="shared" si="3"/>
        <v>0.57377586206896558</v>
      </c>
      <c r="S65">
        <f t="shared" si="4"/>
        <v>0.41669655172413794</v>
      </c>
      <c r="T65">
        <f t="shared" si="5"/>
        <v>0.40399999999999997</v>
      </c>
      <c r="V65">
        <v>2900</v>
      </c>
      <c r="W65">
        <v>1663.95</v>
      </c>
      <c r="X65">
        <v>1704.2</v>
      </c>
      <c r="Y65">
        <v>1993.13</v>
      </c>
      <c r="Z65">
        <f t="shared" si="6"/>
        <v>1663.95</v>
      </c>
      <c r="AA65">
        <v>1208.42</v>
      </c>
      <c r="AB65">
        <v>1171.5999999999999</v>
      </c>
    </row>
    <row r="66" spans="14:28" x14ac:dyDescent="0.2">
      <c r="N66">
        <v>2950</v>
      </c>
      <c r="O66">
        <f t="shared" si="0"/>
        <v>0.57106101694915257</v>
      </c>
      <c r="P66">
        <f t="shared" si="1"/>
        <v>0.58484067796610173</v>
      </c>
      <c r="Q66">
        <f t="shared" si="2"/>
        <v>0.68326779661016956</v>
      </c>
      <c r="R66">
        <f t="shared" si="3"/>
        <v>0.57106101694915257</v>
      </c>
      <c r="S66">
        <f t="shared" si="4"/>
        <v>0.41473898305084744</v>
      </c>
      <c r="T66">
        <f t="shared" si="5"/>
        <v>0.4022576271186441</v>
      </c>
      <c r="V66">
        <v>2950</v>
      </c>
      <c r="W66">
        <v>1684.63</v>
      </c>
      <c r="X66">
        <v>1725.28</v>
      </c>
      <c r="Y66">
        <v>2015.64</v>
      </c>
      <c r="Z66">
        <f t="shared" si="6"/>
        <v>1684.63</v>
      </c>
      <c r="AA66">
        <v>1223.48</v>
      </c>
      <c r="AB66">
        <v>1186.6600000000001</v>
      </c>
    </row>
    <row r="67" spans="14:28" x14ac:dyDescent="0.2">
      <c r="N67">
        <v>3000</v>
      </c>
      <c r="O67">
        <f t="shared" si="0"/>
        <v>0.56839000000000006</v>
      </c>
      <c r="P67">
        <f t="shared" si="1"/>
        <v>0.58206666666666673</v>
      </c>
      <c r="Q67">
        <f t="shared" si="2"/>
        <v>0.6793933333333334</v>
      </c>
      <c r="R67">
        <f t="shared" si="3"/>
        <v>0.56839000000000006</v>
      </c>
      <c r="S67">
        <f t="shared" si="4"/>
        <v>0.41285999999999995</v>
      </c>
      <c r="T67">
        <f t="shared" si="5"/>
        <v>0.40058666666666665</v>
      </c>
      <c r="V67">
        <v>3000</v>
      </c>
      <c r="W67">
        <v>1705.17</v>
      </c>
      <c r="X67">
        <v>1746.2</v>
      </c>
      <c r="Y67">
        <v>2038.18</v>
      </c>
      <c r="Z67">
        <f t="shared" si="6"/>
        <v>1705.17</v>
      </c>
      <c r="AA67">
        <v>1238.58</v>
      </c>
      <c r="AB67">
        <v>1201.76</v>
      </c>
    </row>
    <row r="68" spans="14:28" x14ac:dyDescent="0.2">
      <c r="N68">
        <v>3050</v>
      </c>
      <c r="O68">
        <f t="shared" si="0"/>
        <v>0.56579344262295084</v>
      </c>
      <c r="P68">
        <f t="shared" si="1"/>
        <v>0.57934098360655739</v>
      </c>
      <c r="Q68">
        <f t="shared" si="2"/>
        <v>0.67557049180327866</v>
      </c>
      <c r="R68">
        <f t="shared" si="3"/>
        <v>0.56579344262295084</v>
      </c>
      <c r="S68">
        <f t="shared" si="4"/>
        <v>0.41102950819672135</v>
      </c>
      <c r="T68">
        <f t="shared" si="5"/>
        <v>0.39895737704918033</v>
      </c>
      <c r="V68">
        <v>3050</v>
      </c>
      <c r="W68">
        <v>1725.67</v>
      </c>
      <c r="X68">
        <v>1766.99</v>
      </c>
      <c r="Y68">
        <v>2060.4899999999998</v>
      </c>
      <c r="Z68">
        <f t="shared" si="6"/>
        <v>1725.67</v>
      </c>
      <c r="AA68">
        <v>1253.6400000000001</v>
      </c>
      <c r="AB68">
        <v>1216.82</v>
      </c>
    </row>
    <row r="69" spans="14:28" x14ac:dyDescent="0.2">
      <c r="N69">
        <v>3100</v>
      </c>
      <c r="O69">
        <f t="shared" si="0"/>
        <v>0.56320000000000003</v>
      </c>
      <c r="P69">
        <f t="shared" si="1"/>
        <v>0.57665161290322575</v>
      </c>
      <c r="Q69">
        <f t="shared" si="2"/>
        <v>0.67188064516129031</v>
      </c>
      <c r="R69">
        <f t="shared" si="3"/>
        <v>0.56320000000000003</v>
      </c>
      <c r="S69">
        <f t="shared" si="4"/>
        <v>0.4092709677419355</v>
      </c>
      <c r="T69">
        <f t="shared" si="5"/>
        <v>0.39739354838709678</v>
      </c>
      <c r="V69">
        <v>3100</v>
      </c>
      <c r="W69">
        <v>1745.92</v>
      </c>
      <c r="X69">
        <v>1787.62</v>
      </c>
      <c r="Y69">
        <v>2082.83</v>
      </c>
      <c r="Z69">
        <f t="shared" si="6"/>
        <v>1745.92</v>
      </c>
      <c r="AA69">
        <v>1268.74</v>
      </c>
      <c r="AB69">
        <v>1231.92</v>
      </c>
    </row>
    <row r="70" spans="14:28" x14ac:dyDescent="0.2">
      <c r="N70">
        <v>3150</v>
      </c>
      <c r="O70">
        <f t="shared" si="0"/>
        <v>0.56065396825396818</v>
      </c>
      <c r="P70">
        <f t="shared" si="1"/>
        <v>0.57400952380952386</v>
      </c>
      <c r="Q70">
        <f t="shared" si="2"/>
        <v>0.66824761904761909</v>
      </c>
      <c r="R70">
        <f t="shared" si="3"/>
        <v>0.56065396825396818</v>
      </c>
      <c r="S70">
        <f t="shared" si="4"/>
        <v>0.40755873015873012</v>
      </c>
      <c r="T70">
        <f t="shared" si="5"/>
        <v>0.39586984126984126</v>
      </c>
      <c r="V70">
        <v>3150</v>
      </c>
      <c r="W70">
        <v>1766.06</v>
      </c>
      <c r="X70">
        <v>1808.13</v>
      </c>
      <c r="Y70">
        <v>2104.98</v>
      </c>
      <c r="Z70">
        <f t="shared" si="6"/>
        <v>1766.06</v>
      </c>
      <c r="AA70">
        <v>1283.81</v>
      </c>
      <c r="AB70">
        <v>1246.99</v>
      </c>
    </row>
    <row r="71" spans="14:28" x14ac:dyDescent="0.2">
      <c r="N71">
        <v>3200</v>
      </c>
      <c r="O71">
        <f t="shared" ref="O71:O107" si="7">W71/N71</f>
        <v>0.55812812499999997</v>
      </c>
      <c r="P71">
        <f t="shared" ref="P71:P107" si="8">X71/N71</f>
        <v>0.57136562499999999</v>
      </c>
      <c r="Q71">
        <f t="shared" ref="Q71:Q107" si="9">Y71/N71</f>
        <v>0.66472500000000001</v>
      </c>
      <c r="R71">
        <f t="shared" ref="R71:R107" si="10">Z71/N71</f>
        <v>0.55812812499999997</v>
      </c>
      <c r="S71">
        <f t="shared" ref="S71:S107" si="11">AA71/N71</f>
        <v>0.40590625000000002</v>
      </c>
      <c r="T71">
        <f t="shared" ref="T71:T107" si="12">AB71/N71</f>
        <v>0.39439999999999997</v>
      </c>
      <c r="V71">
        <v>3200</v>
      </c>
      <c r="W71">
        <v>1786.01</v>
      </c>
      <c r="X71">
        <v>1828.37</v>
      </c>
      <c r="Y71">
        <v>2127.12</v>
      </c>
      <c r="Z71">
        <f t="shared" ref="Z71:Z107" si="13">W71</f>
        <v>1786.01</v>
      </c>
      <c r="AA71">
        <v>1298.9000000000001</v>
      </c>
      <c r="AB71">
        <v>1262.08</v>
      </c>
    </row>
    <row r="72" spans="14:28" x14ac:dyDescent="0.2">
      <c r="N72">
        <v>3250</v>
      </c>
      <c r="O72">
        <f t="shared" si="7"/>
        <v>0.55564307692307691</v>
      </c>
      <c r="P72">
        <f t="shared" si="8"/>
        <v>0.56879384615384609</v>
      </c>
      <c r="Q72">
        <f t="shared" si="9"/>
        <v>0.66200923076923079</v>
      </c>
      <c r="R72">
        <f t="shared" si="10"/>
        <v>0.55564307692307691</v>
      </c>
      <c r="S72">
        <f t="shared" si="11"/>
        <v>0.40429538461538461</v>
      </c>
      <c r="T72">
        <f t="shared" si="12"/>
        <v>0.39296615384615385</v>
      </c>
      <c r="V72">
        <v>3250</v>
      </c>
      <c r="W72">
        <v>1805.84</v>
      </c>
      <c r="X72">
        <v>1848.58</v>
      </c>
      <c r="Y72">
        <v>2151.5300000000002</v>
      </c>
      <c r="Z72">
        <f t="shared" si="13"/>
        <v>1805.84</v>
      </c>
      <c r="AA72">
        <v>1313.96</v>
      </c>
      <c r="AB72">
        <v>1277.1400000000001</v>
      </c>
    </row>
    <row r="73" spans="14:28" x14ac:dyDescent="0.2">
      <c r="N73">
        <v>3300</v>
      </c>
      <c r="O73">
        <f t="shared" si="7"/>
        <v>0.5531848484848485</v>
      </c>
      <c r="P73">
        <f t="shared" si="8"/>
        <v>0.56622727272727269</v>
      </c>
      <c r="Q73">
        <f t="shared" si="9"/>
        <v>0.65932727272727276</v>
      </c>
      <c r="R73">
        <f t="shared" si="10"/>
        <v>0.5531848484848485</v>
      </c>
      <c r="S73">
        <f t="shared" si="11"/>
        <v>0.40274545454545452</v>
      </c>
      <c r="T73">
        <f t="shared" si="12"/>
        <v>0.39158787878787882</v>
      </c>
      <c r="V73">
        <v>3300</v>
      </c>
      <c r="W73">
        <v>1825.51</v>
      </c>
      <c r="X73">
        <v>1868.55</v>
      </c>
      <c r="Y73">
        <v>2175.7800000000002</v>
      </c>
      <c r="Z73">
        <f t="shared" si="13"/>
        <v>1825.51</v>
      </c>
      <c r="AA73">
        <v>1329.06</v>
      </c>
      <c r="AB73">
        <v>1292.24</v>
      </c>
    </row>
    <row r="74" spans="14:28" x14ac:dyDescent="0.2">
      <c r="N74">
        <v>3350</v>
      </c>
      <c r="O74">
        <f t="shared" si="7"/>
        <v>0.55076119402985069</v>
      </c>
      <c r="P74">
        <f t="shared" si="8"/>
        <v>0.56369850746268657</v>
      </c>
      <c r="Q74">
        <f t="shared" si="9"/>
        <v>0.65666567164179102</v>
      </c>
      <c r="R74">
        <f t="shared" si="10"/>
        <v>0.55076119402985069</v>
      </c>
      <c r="S74">
        <f t="shared" si="11"/>
        <v>0.4012298507462686</v>
      </c>
      <c r="T74">
        <f t="shared" si="12"/>
        <v>0.39023880597014926</v>
      </c>
      <c r="V74">
        <v>3350</v>
      </c>
      <c r="W74">
        <v>1845.05</v>
      </c>
      <c r="X74">
        <v>1888.39</v>
      </c>
      <c r="Y74">
        <v>2199.83</v>
      </c>
      <c r="Z74">
        <f t="shared" si="13"/>
        <v>1845.05</v>
      </c>
      <c r="AA74">
        <v>1344.12</v>
      </c>
      <c r="AB74">
        <v>1307.3</v>
      </c>
    </row>
    <row r="75" spans="14:28" x14ac:dyDescent="0.2">
      <c r="N75">
        <v>3400</v>
      </c>
      <c r="O75">
        <f t="shared" si="7"/>
        <v>0.54836764705882357</v>
      </c>
      <c r="P75">
        <f t="shared" si="8"/>
        <v>0.56122352941176468</v>
      </c>
      <c r="Q75">
        <f t="shared" si="9"/>
        <v>0.65414117647058823</v>
      </c>
      <c r="R75">
        <f t="shared" si="10"/>
        <v>0.54836764705882357</v>
      </c>
      <c r="S75">
        <f t="shared" si="11"/>
        <v>0.3997705882352941</v>
      </c>
      <c r="T75">
        <f t="shared" si="12"/>
        <v>0.38894117647058823</v>
      </c>
      <c r="V75">
        <v>3400</v>
      </c>
      <c r="W75">
        <v>1864.45</v>
      </c>
      <c r="X75">
        <v>1908.16</v>
      </c>
      <c r="Y75">
        <v>2224.08</v>
      </c>
      <c r="Z75">
        <f t="shared" si="13"/>
        <v>1864.45</v>
      </c>
      <c r="AA75">
        <v>1359.22</v>
      </c>
      <c r="AB75">
        <v>1322.4</v>
      </c>
    </row>
    <row r="76" spans="14:28" x14ac:dyDescent="0.2">
      <c r="N76">
        <v>3450</v>
      </c>
      <c r="O76">
        <f t="shared" si="7"/>
        <v>0.54597971014492752</v>
      </c>
      <c r="P76">
        <f t="shared" si="8"/>
        <v>0.55875652173913049</v>
      </c>
      <c r="Q76">
        <f t="shared" si="9"/>
        <v>0.65157101449275368</v>
      </c>
      <c r="R76">
        <f t="shared" si="10"/>
        <v>0.54597971014492752</v>
      </c>
      <c r="S76">
        <f t="shared" si="11"/>
        <v>0.39834202898550725</v>
      </c>
      <c r="T76">
        <f t="shared" si="12"/>
        <v>0.38766956521739132</v>
      </c>
      <c r="V76">
        <v>3450</v>
      </c>
      <c r="W76">
        <v>1883.63</v>
      </c>
      <c r="X76">
        <v>1927.71</v>
      </c>
      <c r="Y76">
        <v>2247.92</v>
      </c>
      <c r="Z76">
        <f t="shared" si="13"/>
        <v>1883.63</v>
      </c>
      <c r="AA76">
        <v>1374.28</v>
      </c>
      <c r="AB76">
        <v>1337.46</v>
      </c>
    </row>
    <row r="77" spans="14:28" x14ac:dyDescent="0.2">
      <c r="N77">
        <v>3500</v>
      </c>
      <c r="O77">
        <f t="shared" si="7"/>
        <v>0.54363714285714282</v>
      </c>
      <c r="P77">
        <f t="shared" si="8"/>
        <v>0.55631428571428565</v>
      </c>
      <c r="Q77">
        <f t="shared" si="9"/>
        <v>0.64913999999999994</v>
      </c>
      <c r="R77">
        <f t="shared" si="10"/>
        <v>0.54363714285714282</v>
      </c>
      <c r="S77">
        <f t="shared" si="11"/>
        <v>0.39696571428571431</v>
      </c>
      <c r="T77">
        <f t="shared" si="12"/>
        <v>0.38644571428571428</v>
      </c>
      <c r="V77">
        <v>3500</v>
      </c>
      <c r="W77">
        <v>1902.73</v>
      </c>
      <c r="X77">
        <v>1947.1</v>
      </c>
      <c r="Y77">
        <v>2271.9899999999998</v>
      </c>
      <c r="Z77">
        <f t="shared" si="13"/>
        <v>1902.73</v>
      </c>
      <c r="AA77">
        <v>1389.38</v>
      </c>
      <c r="AB77">
        <v>1352.56</v>
      </c>
    </row>
    <row r="78" spans="14:28" x14ac:dyDescent="0.2">
      <c r="N78">
        <v>3550</v>
      </c>
      <c r="O78">
        <f t="shared" si="7"/>
        <v>0.54191267605633797</v>
      </c>
      <c r="P78">
        <f t="shared" si="8"/>
        <v>0.55451830985915496</v>
      </c>
      <c r="Q78">
        <f t="shared" si="9"/>
        <v>0.64732676056338034</v>
      </c>
      <c r="R78">
        <f t="shared" si="10"/>
        <v>0.54191267605633797</v>
      </c>
      <c r="S78">
        <f t="shared" si="11"/>
        <v>0.39623380281690146</v>
      </c>
      <c r="T78">
        <f t="shared" si="12"/>
        <v>0.38586197183098592</v>
      </c>
      <c r="V78">
        <v>3550</v>
      </c>
      <c r="W78">
        <v>1923.79</v>
      </c>
      <c r="X78">
        <v>1968.54</v>
      </c>
      <c r="Y78">
        <v>2298.0100000000002</v>
      </c>
      <c r="Z78">
        <f t="shared" si="13"/>
        <v>1923.79</v>
      </c>
      <c r="AA78">
        <v>1406.63</v>
      </c>
      <c r="AB78">
        <v>1369.81</v>
      </c>
    </row>
    <row r="79" spans="14:28" x14ac:dyDescent="0.2">
      <c r="N79">
        <v>3600</v>
      </c>
      <c r="O79">
        <f t="shared" si="7"/>
        <v>0.5408277777777778</v>
      </c>
      <c r="P79">
        <f t="shared" si="8"/>
        <v>0.55333611111111114</v>
      </c>
      <c r="Q79">
        <f t="shared" si="9"/>
        <v>0.64613055555555565</v>
      </c>
      <c r="R79">
        <f t="shared" si="10"/>
        <v>0.5408277777777778</v>
      </c>
      <c r="S79">
        <f t="shared" si="11"/>
        <v>0.39613888888888887</v>
      </c>
      <c r="T79">
        <f t="shared" si="12"/>
        <v>0.38591111111111109</v>
      </c>
      <c r="V79">
        <v>3600</v>
      </c>
      <c r="W79">
        <v>1946.98</v>
      </c>
      <c r="X79">
        <v>1992.01</v>
      </c>
      <c r="Y79">
        <v>2326.0700000000002</v>
      </c>
      <c r="Z79">
        <f t="shared" si="13"/>
        <v>1946.98</v>
      </c>
      <c r="AA79">
        <v>1426.1</v>
      </c>
      <c r="AB79">
        <v>1389.28</v>
      </c>
    </row>
    <row r="80" spans="14:28" x14ac:dyDescent="0.2">
      <c r="N80">
        <v>3650</v>
      </c>
      <c r="O80">
        <f t="shared" si="7"/>
        <v>0.53971232876712327</v>
      </c>
      <c r="P80">
        <f t="shared" si="8"/>
        <v>0.55215616438356163</v>
      </c>
      <c r="Q80">
        <f t="shared" si="9"/>
        <v>0.64501095890410953</v>
      </c>
      <c r="R80">
        <f t="shared" si="10"/>
        <v>0.53971232876712327</v>
      </c>
      <c r="S80">
        <f t="shared" si="11"/>
        <v>0.39603835616438354</v>
      </c>
      <c r="T80">
        <f t="shared" si="12"/>
        <v>0.38595068493150686</v>
      </c>
      <c r="V80">
        <v>3650</v>
      </c>
      <c r="W80">
        <v>1969.95</v>
      </c>
      <c r="X80">
        <v>2015.37</v>
      </c>
      <c r="Y80">
        <v>2354.29</v>
      </c>
      <c r="Z80">
        <f t="shared" si="13"/>
        <v>1969.95</v>
      </c>
      <c r="AA80">
        <v>1445.54</v>
      </c>
      <c r="AB80">
        <v>1408.72</v>
      </c>
    </row>
    <row r="81" spans="14:28" x14ac:dyDescent="0.2">
      <c r="N81">
        <v>3700</v>
      </c>
      <c r="O81">
        <f t="shared" si="7"/>
        <v>0.53860810810810811</v>
      </c>
      <c r="P81">
        <f t="shared" si="8"/>
        <v>0.55096216216216209</v>
      </c>
      <c r="Q81">
        <f t="shared" si="9"/>
        <v>0.64382432432432435</v>
      </c>
      <c r="R81">
        <f t="shared" si="10"/>
        <v>0.53860810810810811</v>
      </c>
      <c r="S81">
        <f t="shared" si="11"/>
        <v>0.39594864864864865</v>
      </c>
      <c r="T81">
        <f t="shared" si="12"/>
        <v>0.38599729729729731</v>
      </c>
      <c r="V81">
        <v>3700</v>
      </c>
      <c r="W81">
        <v>1992.85</v>
      </c>
      <c r="X81">
        <v>2038.56</v>
      </c>
      <c r="Y81">
        <v>2382.15</v>
      </c>
      <c r="Z81">
        <f t="shared" si="13"/>
        <v>1992.85</v>
      </c>
      <c r="AA81">
        <v>1465.01</v>
      </c>
      <c r="AB81">
        <v>1428.19</v>
      </c>
    </row>
    <row r="82" spans="14:28" x14ac:dyDescent="0.2">
      <c r="N82">
        <v>3750</v>
      </c>
      <c r="O82">
        <f t="shared" si="7"/>
        <v>0.53747999999999996</v>
      </c>
      <c r="P82">
        <f t="shared" si="8"/>
        <v>0.54974133333333342</v>
      </c>
      <c r="Q82">
        <f t="shared" si="9"/>
        <v>0.64271466666666666</v>
      </c>
      <c r="R82">
        <f t="shared" si="10"/>
        <v>0.53747999999999996</v>
      </c>
      <c r="S82">
        <f t="shared" si="11"/>
        <v>0.39585333333333333</v>
      </c>
      <c r="T82">
        <f t="shared" si="12"/>
        <v>0.38603466666666669</v>
      </c>
      <c r="V82">
        <v>3750</v>
      </c>
      <c r="W82">
        <v>2015.55</v>
      </c>
      <c r="X82">
        <v>2061.5300000000002</v>
      </c>
      <c r="Y82">
        <v>2410.1799999999998</v>
      </c>
      <c r="Z82">
        <f t="shared" si="13"/>
        <v>2015.55</v>
      </c>
      <c r="AA82">
        <v>1484.45</v>
      </c>
      <c r="AB82">
        <v>1447.63</v>
      </c>
    </row>
    <row r="83" spans="14:28" x14ac:dyDescent="0.2">
      <c r="N83">
        <v>3800</v>
      </c>
      <c r="O83">
        <f t="shared" si="7"/>
        <v>0.53632894736842107</v>
      </c>
      <c r="P83">
        <f t="shared" si="8"/>
        <v>0.54853421052631579</v>
      </c>
      <c r="Q83">
        <f t="shared" si="9"/>
        <v>0.64159473684210522</v>
      </c>
      <c r="R83">
        <f t="shared" si="10"/>
        <v>0.53632894736842107</v>
      </c>
      <c r="S83">
        <f t="shared" si="11"/>
        <v>0.3957684210526316</v>
      </c>
      <c r="T83">
        <f t="shared" si="12"/>
        <v>0.38607894736842102</v>
      </c>
      <c r="V83">
        <v>3800</v>
      </c>
      <c r="W83">
        <v>2038.05</v>
      </c>
      <c r="X83">
        <v>2084.4299999999998</v>
      </c>
      <c r="Y83">
        <v>2438.06</v>
      </c>
      <c r="Z83">
        <f t="shared" si="13"/>
        <v>2038.05</v>
      </c>
      <c r="AA83">
        <v>1503.92</v>
      </c>
      <c r="AB83">
        <v>1467.1</v>
      </c>
    </row>
    <row r="84" spans="14:28" x14ac:dyDescent="0.2">
      <c r="N84">
        <v>3850</v>
      </c>
      <c r="O84">
        <f t="shared" si="7"/>
        <v>0.53518701298701299</v>
      </c>
      <c r="P84">
        <f t="shared" si="8"/>
        <v>0.54730649350649352</v>
      </c>
      <c r="Q84">
        <f t="shared" si="9"/>
        <v>0.64044155844155837</v>
      </c>
      <c r="R84">
        <f t="shared" si="10"/>
        <v>0.53518701298701299</v>
      </c>
      <c r="S84">
        <f t="shared" si="11"/>
        <v>0.39567792207792207</v>
      </c>
      <c r="T84">
        <f t="shared" si="12"/>
        <v>0.38611428571428569</v>
      </c>
      <c r="V84">
        <v>3850</v>
      </c>
      <c r="W84">
        <v>2060.4699999999998</v>
      </c>
      <c r="X84">
        <v>2107.13</v>
      </c>
      <c r="Y84">
        <v>2465.6999999999998</v>
      </c>
      <c r="Z84">
        <f t="shared" si="13"/>
        <v>2060.4699999999998</v>
      </c>
      <c r="AA84">
        <v>1523.36</v>
      </c>
      <c r="AB84">
        <v>1486.54</v>
      </c>
    </row>
    <row r="85" spans="14:28" x14ac:dyDescent="0.2">
      <c r="N85">
        <v>3900</v>
      </c>
      <c r="O85">
        <f t="shared" si="7"/>
        <v>0.53402307692307693</v>
      </c>
      <c r="P85">
        <f t="shared" si="8"/>
        <v>0.54608717948717944</v>
      </c>
      <c r="Q85">
        <f t="shared" si="9"/>
        <v>0.63932820512820521</v>
      </c>
      <c r="R85">
        <f t="shared" si="10"/>
        <v>0.53402307692307693</v>
      </c>
      <c r="S85">
        <f t="shared" si="11"/>
        <v>0.3955974358974359</v>
      </c>
      <c r="T85">
        <f t="shared" si="12"/>
        <v>0.38615641025641023</v>
      </c>
      <c r="V85">
        <v>3900</v>
      </c>
      <c r="W85">
        <v>2082.69</v>
      </c>
      <c r="X85">
        <v>2129.7399999999998</v>
      </c>
      <c r="Y85">
        <v>2493.38</v>
      </c>
      <c r="Z85">
        <f t="shared" si="13"/>
        <v>2082.69</v>
      </c>
      <c r="AA85">
        <v>1542.83</v>
      </c>
      <c r="AB85">
        <v>1506.01</v>
      </c>
    </row>
    <row r="86" spans="14:28" x14ac:dyDescent="0.2">
      <c r="N86">
        <v>3950</v>
      </c>
      <c r="O86">
        <f t="shared" si="7"/>
        <v>0.53286582278481021</v>
      </c>
      <c r="P86">
        <f t="shared" si="8"/>
        <v>0.54459493670886083</v>
      </c>
      <c r="Q86">
        <f t="shared" si="9"/>
        <v>0.63823544303797475</v>
      </c>
      <c r="R86">
        <f t="shared" si="10"/>
        <v>0.53286582278481021</v>
      </c>
      <c r="S86">
        <f t="shared" si="11"/>
        <v>0.39551139240506328</v>
      </c>
      <c r="T86">
        <f t="shared" si="12"/>
        <v>0.38618987341772154</v>
      </c>
      <c r="V86">
        <v>3950</v>
      </c>
      <c r="W86">
        <v>2104.8200000000002</v>
      </c>
      <c r="X86">
        <v>2151.15</v>
      </c>
      <c r="Y86">
        <v>2521.0300000000002</v>
      </c>
      <c r="Z86">
        <f t="shared" si="13"/>
        <v>2104.8200000000002</v>
      </c>
      <c r="AA86">
        <v>1562.27</v>
      </c>
      <c r="AB86">
        <v>1525.45</v>
      </c>
    </row>
    <row r="87" spans="14:28" x14ac:dyDescent="0.2">
      <c r="N87">
        <v>4000</v>
      </c>
      <c r="O87">
        <f t="shared" si="7"/>
        <v>0.53166499999999994</v>
      </c>
      <c r="P87">
        <f t="shared" si="8"/>
        <v>0.54361749999999998</v>
      </c>
      <c r="Q87">
        <f t="shared" si="9"/>
        <v>0.63712750000000007</v>
      </c>
      <c r="R87">
        <f t="shared" si="10"/>
        <v>0.53166499999999994</v>
      </c>
      <c r="S87">
        <f t="shared" si="11"/>
        <v>0.39543499999999998</v>
      </c>
      <c r="T87">
        <f t="shared" si="12"/>
        <v>0.38623000000000002</v>
      </c>
      <c r="V87">
        <v>4000</v>
      </c>
      <c r="W87">
        <v>2126.66</v>
      </c>
      <c r="X87">
        <v>2174.4699999999998</v>
      </c>
      <c r="Y87">
        <v>2548.5100000000002</v>
      </c>
      <c r="Z87">
        <f t="shared" si="13"/>
        <v>2126.66</v>
      </c>
      <c r="AA87">
        <v>1581.74</v>
      </c>
      <c r="AB87">
        <v>1544.92</v>
      </c>
    </row>
    <row r="88" spans="14:28" x14ac:dyDescent="0.2">
      <c r="N88">
        <v>4050</v>
      </c>
      <c r="O88">
        <f t="shared" si="7"/>
        <v>0.53049135802469127</v>
      </c>
      <c r="P88">
        <f t="shared" si="8"/>
        <v>0.54236543209876542</v>
      </c>
      <c r="Q88">
        <f t="shared" si="9"/>
        <v>0.63604197530864193</v>
      </c>
      <c r="R88">
        <f t="shared" si="10"/>
        <v>0.53049135802469127</v>
      </c>
      <c r="S88">
        <f t="shared" si="11"/>
        <v>0.39535308641975309</v>
      </c>
      <c r="T88">
        <f t="shared" si="12"/>
        <v>0.38626172839506168</v>
      </c>
      <c r="V88">
        <v>4050</v>
      </c>
      <c r="W88">
        <v>2148.4899999999998</v>
      </c>
      <c r="X88">
        <v>2196.58</v>
      </c>
      <c r="Y88">
        <v>2575.9699999999998</v>
      </c>
      <c r="Z88">
        <f t="shared" si="13"/>
        <v>2148.4899999999998</v>
      </c>
      <c r="AA88">
        <v>1601.18</v>
      </c>
      <c r="AB88">
        <v>1564.36</v>
      </c>
    </row>
    <row r="89" spans="14:28" x14ac:dyDescent="0.2">
      <c r="N89">
        <v>4100</v>
      </c>
      <c r="O89">
        <f t="shared" si="7"/>
        <v>0.52930487804878046</v>
      </c>
      <c r="P89">
        <f t="shared" si="8"/>
        <v>0.54110731707317072</v>
      </c>
      <c r="Q89">
        <f t="shared" si="9"/>
        <v>0.6349414634146342</v>
      </c>
      <c r="R89">
        <f t="shared" si="10"/>
        <v>0.52930487804878046</v>
      </c>
      <c r="S89">
        <f t="shared" si="11"/>
        <v>0.39528048780487807</v>
      </c>
      <c r="T89">
        <f t="shared" si="12"/>
        <v>0.38629999999999998</v>
      </c>
      <c r="V89">
        <v>4100</v>
      </c>
      <c r="W89">
        <v>2170.15</v>
      </c>
      <c r="X89">
        <v>2218.54</v>
      </c>
      <c r="Y89">
        <v>2603.2600000000002</v>
      </c>
      <c r="Z89">
        <f t="shared" si="13"/>
        <v>2170.15</v>
      </c>
      <c r="AA89">
        <v>1620.65</v>
      </c>
      <c r="AB89">
        <v>1583.83</v>
      </c>
    </row>
    <row r="90" spans="14:28" x14ac:dyDescent="0.2">
      <c r="N90">
        <v>4150</v>
      </c>
      <c r="O90">
        <f t="shared" si="7"/>
        <v>0.52809638554216864</v>
      </c>
      <c r="P90">
        <f t="shared" si="8"/>
        <v>0.53984578313253018</v>
      </c>
      <c r="Q90">
        <f t="shared" si="9"/>
        <v>0.6338602409638554</v>
      </c>
      <c r="R90">
        <f t="shared" si="10"/>
        <v>0.52809638554216864</v>
      </c>
      <c r="S90">
        <f t="shared" si="11"/>
        <v>0.39520240963855419</v>
      </c>
      <c r="T90">
        <f t="shared" si="12"/>
        <v>0.38633012048192772</v>
      </c>
      <c r="V90">
        <v>4150</v>
      </c>
      <c r="W90">
        <v>2191.6</v>
      </c>
      <c r="X90">
        <v>2240.36</v>
      </c>
      <c r="Y90">
        <v>2630.52</v>
      </c>
      <c r="Z90">
        <f t="shared" si="13"/>
        <v>2191.6</v>
      </c>
      <c r="AA90">
        <v>1640.09</v>
      </c>
      <c r="AB90">
        <v>1603.27</v>
      </c>
    </row>
    <row r="91" spans="14:28" x14ac:dyDescent="0.2">
      <c r="N91">
        <v>4200</v>
      </c>
      <c r="O91">
        <f t="shared" si="7"/>
        <v>0.52690000000000003</v>
      </c>
      <c r="P91">
        <f t="shared" si="8"/>
        <v>0.53857857142857146</v>
      </c>
      <c r="Q91">
        <f t="shared" si="9"/>
        <v>0.63281428571428577</v>
      </c>
      <c r="R91">
        <f t="shared" si="10"/>
        <v>0.52690000000000003</v>
      </c>
      <c r="S91">
        <f t="shared" si="11"/>
        <v>0.39513333333333334</v>
      </c>
      <c r="T91">
        <f t="shared" si="12"/>
        <v>0.38636666666666669</v>
      </c>
      <c r="V91">
        <v>4200</v>
      </c>
      <c r="W91">
        <v>2212.98</v>
      </c>
      <c r="X91">
        <v>2262.0300000000002</v>
      </c>
      <c r="Y91">
        <v>2657.82</v>
      </c>
      <c r="Z91">
        <f t="shared" si="13"/>
        <v>2212.98</v>
      </c>
      <c r="AA91">
        <v>1659.56</v>
      </c>
      <c r="AB91">
        <v>1622.74</v>
      </c>
    </row>
    <row r="92" spans="14:28" x14ac:dyDescent="0.2">
      <c r="N92">
        <v>4250</v>
      </c>
      <c r="O92">
        <f t="shared" si="7"/>
        <v>0.52568235294117649</v>
      </c>
      <c r="P92">
        <f t="shared" si="8"/>
        <v>0.53730823529411764</v>
      </c>
      <c r="Q92">
        <f t="shared" si="9"/>
        <v>0.63173647058823534</v>
      </c>
      <c r="R92">
        <f t="shared" si="10"/>
        <v>0.52568235294117649</v>
      </c>
      <c r="S92">
        <f t="shared" si="11"/>
        <v>0.39505882352941174</v>
      </c>
      <c r="T92">
        <f t="shared" si="12"/>
        <v>0.38639529411764706</v>
      </c>
      <c r="V92">
        <v>4250</v>
      </c>
      <c r="W92">
        <v>2234.15</v>
      </c>
      <c r="X92">
        <v>2283.56</v>
      </c>
      <c r="Y92">
        <v>2684.88</v>
      </c>
      <c r="Z92">
        <f t="shared" si="13"/>
        <v>2234.15</v>
      </c>
      <c r="AA92">
        <v>1679</v>
      </c>
      <c r="AB92">
        <v>1642.18</v>
      </c>
    </row>
    <row r="93" spans="14:28" x14ac:dyDescent="0.2">
      <c r="N93">
        <v>4300</v>
      </c>
      <c r="O93">
        <f t="shared" si="7"/>
        <v>0.5244511627906977</v>
      </c>
      <c r="P93">
        <f t="shared" si="8"/>
        <v>0.53603255813953488</v>
      </c>
      <c r="Q93">
        <f t="shared" si="9"/>
        <v>0.63073953488372092</v>
      </c>
      <c r="R93">
        <f t="shared" si="10"/>
        <v>0.5244511627906977</v>
      </c>
      <c r="S93">
        <f t="shared" si="11"/>
        <v>0.39499302325581398</v>
      </c>
      <c r="T93">
        <f t="shared" si="12"/>
        <v>0.38643023255813957</v>
      </c>
      <c r="V93">
        <v>4300</v>
      </c>
      <c r="W93">
        <v>2255.14</v>
      </c>
      <c r="X93">
        <v>2304.94</v>
      </c>
      <c r="Y93">
        <v>2712.18</v>
      </c>
      <c r="Z93">
        <f t="shared" si="13"/>
        <v>2255.14</v>
      </c>
      <c r="AA93">
        <v>1698.47</v>
      </c>
      <c r="AB93">
        <v>1661.65</v>
      </c>
    </row>
    <row r="94" spans="14:28" x14ac:dyDescent="0.2">
      <c r="N94">
        <v>4350</v>
      </c>
      <c r="O94">
        <f t="shared" si="7"/>
        <v>0.52322068965517243</v>
      </c>
      <c r="P94">
        <f t="shared" si="8"/>
        <v>0.53473793103448275</v>
      </c>
      <c r="Q94">
        <f t="shared" si="9"/>
        <v>0.62975862068965516</v>
      </c>
      <c r="R94">
        <f t="shared" si="10"/>
        <v>0.52322068965517243</v>
      </c>
      <c r="S94">
        <f t="shared" si="11"/>
        <v>0.3949218390804598</v>
      </c>
      <c r="T94">
        <f t="shared" si="12"/>
        <v>0.3864574712643678</v>
      </c>
      <c r="V94" s="43">
        <v>4350</v>
      </c>
      <c r="W94" s="43">
        <v>2276.0100000000002</v>
      </c>
      <c r="X94" s="43">
        <v>2326.11</v>
      </c>
      <c r="Y94" s="8">
        <v>2739.45</v>
      </c>
      <c r="Z94" s="43">
        <f t="shared" si="13"/>
        <v>2276.0100000000002</v>
      </c>
      <c r="AA94" s="8">
        <v>1717.91</v>
      </c>
      <c r="AB94" s="8">
        <v>1681.09</v>
      </c>
    </row>
    <row r="95" spans="14:28" x14ac:dyDescent="0.2">
      <c r="N95">
        <v>4400</v>
      </c>
      <c r="O95">
        <f t="shared" si="7"/>
        <v>0.52200227272727273</v>
      </c>
      <c r="P95">
        <f t="shared" si="8"/>
        <v>0.53345227272727269</v>
      </c>
      <c r="Q95">
        <f t="shared" si="9"/>
        <v>0.6287613636363637</v>
      </c>
      <c r="R95">
        <f t="shared" si="10"/>
        <v>0.52200227272727273</v>
      </c>
      <c r="S95">
        <f t="shared" si="11"/>
        <v>0.39485909090909094</v>
      </c>
      <c r="T95">
        <f t="shared" si="12"/>
        <v>0.38649090909090905</v>
      </c>
      <c r="V95" s="43">
        <v>4400</v>
      </c>
      <c r="W95" s="8">
        <v>2296.81</v>
      </c>
      <c r="X95" s="8">
        <v>2347.19</v>
      </c>
      <c r="Y95" s="8">
        <v>2766.55</v>
      </c>
      <c r="Z95" s="43">
        <f t="shared" si="13"/>
        <v>2296.81</v>
      </c>
      <c r="AA95" s="8">
        <v>1737.38</v>
      </c>
      <c r="AB95" s="8">
        <v>1700.56</v>
      </c>
    </row>
    <row r="96" spans="14:28" x14ac:dyDescent="0.2">
      <c r="N96">
        <v>4450</v>
      </c>
      <c r="O96">
        <f t="shared" si="7"/>
        <v>0.52073932584269667</v>
      </c>
      <c r="P96">
        <f t="shared" si="8"/>
        <v>0.53215056179775289</v>
      </c>
      <c r="Q96">
        <f t="shared" si="9"/>
        <v>0.62782247191011231</v>
      </c>
      <c r="R96">
        <f t="shared" si="10"/>
        <v>0.52073932584269667</v>
      </c>
      <c r="S96">
        <f t="shared" si="11"/>
        <v>0.39479101123595506</v>
      </c>
      <c r="T96">
        <f t="shared" si="12"/>
        <v>0.38651685393258428</v>
      </c>
      <c r="V96" s="43">
        <v>4450</v>
      </c>
      <c r="W96" s="8">
        <v>2317.29</v>
      </c>
      <c r="X96" s="8">
        <v>2368.0700000000002</v>
      </c>
      <c r="Y96" s="8">
        <v>2793.81</v>
      </c>
      <c r="Z96" s="43">
        <f t="shared" si="13"/>
        <v>2317.29</v>
      </c>
      <c r="AA96" s="8">
        <v>1756.82</v>
      </c>
      <c r="AB96" s="8">
        <v>1720</v>
      </c>
    </row>
    <row r="97" spans="14:28" x14ac:dyDescent="0.2">
      <c r="N97">
        <v>4500</v>
      </c>
      <c r="O97">
        <f t="shared" si="7"/>
        <v>0.5194955555555556</v>
      </c>
      <c r="P97">
        <f t="shared" si="8"/>
        <v>0.53085777777777776</v>
      </c>
      <c r="Q97">
        <f t="shared" si="9"/>
        <v>0.62687111111111116</v>
      </c>
      <c r="R97">
        <f t="shared" si="10"/>
        <v>0.5194955555555556</v>
      </c>
      <c r="S97">
        <f t="shared" si="11"/>
        <v>0.39473111111111109</v>
      </c>
      <c r="T97">
        <f t="shared" si="12"/>
        <v>0.38654888888888889</v>
      </c>
      <c r="V97" s="43">
        <v>4500</v>
      </c>
      <c r="W97" s="8">
        <v>2337.73</v>
      </c>
      <c r="X97" s="8">
        <v>2388.86</v>
      </c>
      <c r="Y97" s="8">
        <v>2820.92</v>
      </c>
      <c r="Z97" s="43">
        <f t="shared" si="13"/>
        <v>2337.73</v>
      </c>
      <c r="AA97" s="8">
        <v>1776.29</v>
      </c>
      <c r="AB97" s="8">
        <v>1739.47</v>
      </c>
    </row>
    <row r="98" spans="14:28" x14ac:dyDescent="0.2">
      <c r="N98">
        <v>4550</v>
      </c>
      <c r="O98">
        <f t="shared" si="7"/>
        <v>0.5182483516483517</v>
      </c>
      <c r="P98">
        <f t="shared" si="8"/>
        <v>0.52954945054945046</v>
      </c>
      <c r="Q98">
        <f t="shared" si="9"/>
        <v>0.62589230769230764</v>
      </c>
      <c r="R98">
        <f t="shared" si="10"/>
        <v>0.5182483516483517</v>
      </c>
      <c r="S98">
        <f t="shared" si="11"/>
        <v>0.39466593406593409</v>
      </c>
      <c r="T98">
        <f t="shared" si="12"/>
        <v>0.38657362637362641</v>
      </c>
      <c r="V98" s="43">
        <v>4550</v>
      </c>
      <c r="W98" s="8">
        <v>2358.0300000000002</v>
      </c>
      <c r="X98" s="8">
        <v>2409.4499999999998</v>
      </c>
      <c r="Y98" s="8">
        <v>2847.81</v>
      </c>
      <c r="Z98" s="43">
        <f t="shared" si="13"/>
        <v>2358.0300000000002</v>
      </c>
      <c r="AA98" s="8">
        <v>1795.73</v>
      </c>
      <c r="AB98" s="8">
        <v>1758.91</v>
      </c>
    </row>
    <row r="99" spans="14:28" x14ac:dyDescent="0.2">
      <c r="N99">
        <v>4600</v>
      </c>
      <c r="O99">
        <f t="shared" si="7"/>
        <v>0.51699130434782603</v>
      </c>
      <c r="P99">
        <f t="shared" si="8"/>
        <v>0.52825434782608693</v>
      </c>
      <c r="Q99">
        <f t="shared" si="9"/>
        <v>0.62493695652173908</v>
      </c>
      <c r="R99">
        <f t="shared" si="10"/>
        <v>0.51699130434782603</v>
      </c>
      <c r="S99">
        <f t="shared" si="11"/>
        <v>0.39460869565217394</v>
      </c>
      <c r="T99">
        <f t="shared" si="12"/>
        <v>0.38660434782608699</v>
      </c>
      <c r="V99" s="43">
        <v>4600</v>
      </c>
      <c r="W99" s="8">
        <v>2378.16</v>
      </c>
      <c r="X99" s="8">
        <v>2429.9699999999998</v>
      </c>
      <c r="Y99" s="8">
        <v>2874.71</v>
      </c>
      <c r="Z99" s="43">
        <f t="shared" si="13"/>
        <v>2378.16</v>
      </c>
      <c r="AA99" s="8">
        <v>1815.2</v>
      </c>
      <c r="AB99" s="8">
        <v>1778.38</v>
      </c>
    </row>
    <row r="100" spans="14:28" x14ac:dyDescent="0.2">
      <c r="N100">
        <v>4650</v>
      </c>
      <c r="O100">
        <f t="shared" si="7"/>
        <v>0.51571827956989247</v>
      </c>
      <c r="P100">
        <f t="shared" si="8"/>
        <v>0.5269397849462365</v>
      </c>
      <c r="Q100">
        <f t="shared" si="9"/>
        <v>0.624</v>
      </c>
      <c r="R100">
        <f t="shared" si="10"/>
        <v>0.51571827956989247</v>
      </c>
      <c r="S100">
        <f t="shared" si="11"/>
        <v>0.39454623655913978</v>
      </c>
      <c r="T100">
        <f t="shared" si="12"/>
        <v>0.38662795698924729</v>
      </c>
      <c r="V100" s="43">
        <v>4650</v>
      </c>
      <c r="W100" s="8">
        <v>2398.09</v>
      </c>
      <c r="X100" s="8">
        <v>2450.27</v>
      </c>
      <c r="Y100" s="8">
        <v>2901.6</v>
      </c>
      <c r="Z100" s="43">
        <f t="shared" si="13"/>
        <v>2398.09</v>
      </c>
      <c r="AA100" s="8">
        <v>1834.64</v>
      </c>
      <c r="AB100" s="8">
        <v>1797.82</v>
      </c>
    </row>
    <row r="101" spans="14:28" x14ac:dyDescent="0.2">
      <c r="N101">
        <v>4700</v>
      </c>
      <c r="O101">
        <f t="shared" si="7"/>
        <v>0.5144702127659575</v>
      </c>
      <c r="P101">
        <f t="shared" si="8"/>
        <v>0.52561702127659582</v>
      </c>
      <c r="Q101">
        <f t="shared" si="9"/>
        <v>0.62304680851063832</v>
      </c>
      <c r="R101">
        <f t="shared" si="10"/>
        <v>0.5144702127659575</v>
      </c>
      <c r="S101">
        <f t="shared" si="11"/>
        <v>0.39449148936170209</v>
      </c>
      <c r="T101">
        <f t="shared" si="12"/>
        <v>0.38665744680851061</v>
      </c>
      <c r="V101" s="43">
        <v>4700</v>
      </c>
      <c r="W101" s="8">
        <v>2418.0100000000002</v>
      </c>
      <c r="X101" s="8">
        <v>2470.4</v>
      </c>
      <c r="Y101" s="8">
        <v>2928.32</v>
      </c>
      <c r="Z101" s="43">
        <f t="shared" si="13"/>
        <v>2418.0100000000002</v>
      </c>
      <c r="AA101" s="8">
        <v>1854.11</v>
      </c>
      <c r="AB101" s="8">
        <v>1817.29</v>
      </c>
    </row>
    <row r="102" spans="14:28" x14ac:dyDescent="0.2">
      <c r="N102">
        <v>4750</v>
      </c>
      <c r="O102">
        <f t="shared" si="7"/>
        <v>0.51325052631578949</v>
      </c>
      <c r="P102">
        <f t="shared" si="8"/>
        <v>0.52429894736842109</v>
      </c>
      <c r="Q102">
        <f t="shared" si="9"/>
        <v>0.62210526315789472</v>
      </c>
      <c r="R102">
        <f t="shared" si="10"/>
        <v>0.51325052631578949</v>
      </c>
      <c r="S102">
        <f t="shared" si="11"/>
        <v>0.39443157894736841</v>
      </c>
      <c r="T102">
        <f t="shared" si="12"/>
        <v>0.38668000000000002</v>
      </c>
      <c r="V102" s="43">
        <v>4750</v>
      </c>
      <c r="W102" s="8">
        <v>2437.94</v>
      </c>
      <c r="X102" s="8">
        <v>2490.42</v>
      </c>
      <c r="Y102" s="8">
        <v>2955</v>
      </c>
      <c r="Z102" s="43">
        <f t="shared" si="13"/>
        <v>2437.94</v>
      </c>
      <c r="AA102" s="8">
        <v>1873.55</v>
      </c>
      <c r="AB102" s="8">
        <v>1836.73</v>
      </c>
    </row>
    <row r="103" spans="14:28" x14ac:dyDescent="0.2">
      <c r="N103">
        <v>4800</v>
      </c>
      <c r="O103">
        <f t="shared" si="7"/>
        <v>0.51206041666666668</v>
      </c>
      <c r="P103">
        <f t="shared" si="8"/>
        <v>0.52297500000000008</v>
      </c>
      <c r="Q103">
        <f t="shared" si="9"/>
        <v>0.62119374999999999</v>
      </c>
      <c r="R103">
        <f t="shared" si="10"/>
        <v>0.51206041666666668</v>
      </c>
      <c r="S103">
        <f t="shared" si="11"/>
        <v>0.39437916666666667</v>
      </c>
      <c r="T103">
        <f t="shared" si="12"/>
        <v>0.38670833333333332</v>
      </c>
      <c r="V103" s="43">
        <v>4800</v>
      </c>
      <c r="W103" s="8">
        <v>2457.89</v>
      </c>
      <c r="X103" s="8">
        <v>2510.2800000000002</v>
      </c>
      <c r="Y103" s="8">
        <v>2981.73</v>
      </c>
      <c r="Z103" s="43">
        <f t="shared" si="13"/>
        <v>2457.89</v>
      </c>
      <c r="AA103" s="8">
        <v>1893.02</v>
      </c>
      <c r="AB103" s="8">
        <v>1856.2</v>
      </c>
    </row>
    <row r="104" spans="14:28" x14ac:dyDescent="0.2">
      <c r="N104">
        <v>4850</v>
      </c>
      <c r="O104">
        <f t="shared" si="7"/>
        <v>0.51088865979381437</v>
      </c>
      <c r="P104">
        <f t="shared" si="8"/>
        <v>0.52168659793814431</v>
      </c>
      <c r="Q104">
        <f t="shared" si="9"/>
        <v>0.62025360824742271</v>
      </c>
      <c r="R104">
        <f t="shared" si="10"/>
        <v>0.51088865979381437</v>
      </c>
      <c r="S104">
        <f t="shared" si="11"/>
        <v>0.39432164948453607</v>
      </c>
      <c r="T104">
        <f t="shared" si="12"/>
        <v>0.38672989690721654</v>
      </c>
      <c r="V104" s="43">
        <v>4850</v>
      </c>
      <c r="W104" s="8">
        <v>2477.81</v>
      </c>
      <c r="X104" s="8">
        <v>2530.1799999999998</v>
      </c>
      <c r="Y104" s="8">
        <v>3008.23</v>
      </c>
      <c r="Z104" s="43">
        <f t="shared" si="13"/>
        <v>2477.81</v>
      </c>
      <c r="AA104" s="8">
        <v>1912.46</v>
      </c>
      <c r="AB104" s="8">
        <v>1875.64</v>
      </c>
    </row>
    <row r="105" spans="14:28" x14ac:dyDescent="0.2">
      <c r="N105">
        <v>4900</v>
      </c>
      <c r="O105">
        <f t="shared" si="7"/>
        <v>0.50974693877551025</v>
      </c>
      <c r="P105">
        <f t="shared" si="8"/>
        <v>0.52043469387755104</v>
      </c>
      <c r="Q105">
        <f t="shared" si="9"/>
        <v>0.61933877551020411</v>
      </c>
      <c r="R105">
        <f t="shared" si="10"/>
        <v>0.50974693877551025</v>
      </c>
      <c r="S105">
        <f t="shared" si="11"/>
        <v>0.39427142857142861</v>
      </c>
      <c r="T105">
        <f t="shared" si="12"/>
        <v>0.38675714285714285</v>
      </c>
      <c r="V105" s="43">
        <v>4900</v>
      </c>
      <c r="W105" s="8">
        <v>2497.7600000000002</v>
      </c>
      <c r="X105" s="8">
        <v>2550.13</v>
      </c>
      <c r="Y105" s="8">
        <v>3034.76</v>
      </c>
      <c r="Z105" s="43">
        <f t="shared" si="13"/>
        <v>2497.7600000000002</v>
      </c>
      <c r="AA105" s="8">
        <v>1931.93</v>
      </c>
      <c r="AB105" s="8">
        <v>1895.11</v>
      </c>
    </row>
    <row r="106" spans="14:28" x14ac:dyDescent="0.2">
      <c r="N106">
        <v>4950</v>
      </c>
      <c r="O106">
        <f t="shared" si="7"/>
        <v>0.50862020202020208</v>
      </c>
      <c r="P106">
        <f t="shared" si="8"/>
        <v>0.51920404040404045</v>
      </c>
      <c r="Q106">
        <f t="shared" si="9"/>
        <v>0.61839999999999995</v>
      </c>
      <c r="R106">
        <f t="shared" si="10"/>
        <v>0.50862020202020208</v>
      </c>
      <c r="S106">
        <f t="shared" si="11"/>
        <v>0.39421616161616158</v>
      </c>
      <c r="T106">
        <f t="shared" si="12"/>
        <v>0.38677777777777778</v>
      </c>
      <c r="V106" s="43">
        <v>4950</v>
      </c>
      <c r="W106" s="8">
        <v>2517.67</v>
      </c>
      <c r="X106" s="8">
        <v>2570.06</v>
      </c>
      <c r="Y106" s="8">
        <v>3061.08</v>
      </c>
      <c r="Z106" s="43">
        <f t="shared" si="13"/>
        <v>2517.67</v>
      </c>
      <c r="AA106" s="8">
        <v>1951.37</v>
      </c>
      <c r="AB106" s="8">
        <v>1914.55</v>
      </c>
    </row>
    <row r="107" spans="14:28" x14ac:dyDescent="0.2">
      <c r="N107">
        <v>5000</v>
      </c>
      <c r="O107">
        <f t="shared" si="7"/>
        <v>0.507544</v>
      </c>
      <c r="P107">
        <f t="shared" si="8"/>
        <v>0.51800000000000002</v>
      </c>
      <c r="Q107">
        <f t="shared" si="9"/>
        <v>0.61748199999999998</v>
      </c>
      <c r="R107">
        <f t="shared" si="10"/>
        <v>0.507544</v>
      </c>
      <c r="S107">
        <f t="shared" si="11"/>
        <v>0.39416799999999996</v>
      </c>
      <c r="T107">
        <f t="shared" si="12"/>
        <v>0.38680399999999998</v>
      </c>
      <c r="V107" s="43">
        <v>5000</v>
      </c>
      <c r="W107" s="8">
        <v>2537.7199999999998</v>
      </c>
      <c r="X107" s="8">
        <v>2590</v>
      </c>
      <c r="Y107" s="8">
        <v>3087.41</v>
      </c>
      <c r="Z107" s="43">
        <f t="shared" si="13"/>
        <v>2537.7199999999998</v>
      </c>
      <c r="AA107" s="8">
        <v>1970.84</v>
      </c>
      <c r="AB107" s="8">
        <v>1934.02</v>
      </c>
    </row>
    <row r="108" spans="14:28" x14ac:dyDescent="0.2">
      <c r="V108" s="43"/>
      <c r="W108" s="43"/>
      <c r="X108" s="43"/>
      <c r="Y108" s="43"/>
      <c r="Z108" s="43"/>
      <c r="AA108" s="43"/>
      <c r="AB108" s="43"/>
    </row>
    <row r="109" spans="14:28" x14ac:dyDescent="0.2">
      <c r="V109" s="43"/>
      <c r="W109" s="43"/>
      <c r="X109" s="43"/>
      <c r="Y109" s="43"/>
      <c r="Z109" s="43"/>
      <c r="AA109" s="43"/>
      <c r="AB109" s="43"/>
    </row>
    <row r="110" spans="14:28" x14ac:dyDescent="0.2">
      <c r="V110" s="43"/>
      <c r="W110" s="43"/>
      <c r="X110" s="43"/>
      <c r="Y110" s="43"/>
      <c r="Z110" s="43"/>
      <c r="AA110" s="43"/>
      <c r="AB110" s="43"/>
    </row>
    <row r="111" spans="14:28" x14ac:dyDescent="0.2">
      <c r="V111" s="43"/>
      <c r="W111" s="43"/>
      <c r="X111" s="43"/>
      <c r="Y111" s="43"/>
      <c r="Z111" s="43"/>
      <c r="AA111" s="43"/>
      <c r="AB111" s="43"/>
    </row>
    <row r="112" spans="14:28" x14ac:dyDescent="0.2">
      <c r="V112" s="43"/>
      <c r="W112" s="43"/>
      <c r="X112" s="43"/>
      <c r="Y112" s="43"/>
      <c r="Z112" s="43"/>
      <c r="AA112" s="43"/>
      <c r="AB112" s="43"/>
    </row>
    <row r="113" spans="22:28" x14ac:dyDescent="0.2">
      <c r="V113" s="43"/>
      <c r="W113" s="43"/>
      <c r="X113" s="43"/>
      <c r="Y113" s="43"/>
      <c r="Z113" s="43"/>
      <c r="AA113" s="43"/>
      <c r="AB113" s="43"/>
    </row>
    <row r="114" spans="22:28" x14ac:dyDescent="0.2">
      <c r="V114" s="43"/>
      <c r="W114" s="43"/>
      <c r="X114" s="43"/>
      <c r="Y114" s="43"/>
      <c r="Z114" s="43"/>
      <c r="AA114" s="43"/>
      <c r="AB114" s="43"/>
    </row>
    <row r="115" spans="22:28" x14ac:dyDescent="0.2">
      <c r="V115" s="43"/>
      <c r="W115" s="43"/>
      <c r="X115" s="43"/>
      <c r="Y115" s="43"/>
      <c r="Z115" s="43"/>
      <c r="AA115" s="43"/>
      <c r="AB115" s="43"/>
    </row>
    <row r="116" spans="22:28" x14ac:dyDescent="0.2">
      <c r="V116" s="43"/>
      <c r="W116" s="43"/>
      <c r="X116" s="43"/>
      <c r="Y116" s="43"/>
      <c r="Z116" s="43"/>
      <c r="AA116" s="43"/>
      <c r="AB116" s="43"/>
    </row>
    <row r="117" spans="22:28" x14ac:dyDescent="0.2">
      <c r="V117" s="43"/>
      <c r="W117" s="43"/>
      <c r="X117" s="43"/>
      <c r="Y117" s="43"/>
      <c r="Z117" s="43"/>
      <c r="AA117" s="43"/>
      <c r="AB117" s="43"/>
    </row>
    <row r="118" spans="22:28" x14ac:dyDescent="0.2">
      <c r="V118" s="43"/>
      <c r="W118" s="43"/>
      <c r="X118" s="43"/>
      <c r="Y118" s="43"/>
      <c r="Z118" s="43"/>
      <c r="AA118" s="43"/>
      <c r="AB118" s="43"/>
    </row>
    <row r="119" spans="22:28" x14ac:dyDescent="0.2">
      <c r="V119" s="43"/>
      <c r="W119" s="43"/>
      <c r="X119" s="43"/>
      <c r="Y119" s="43"/>
      <c r="Z119" s="43"/>
      <c r="AA119" s="43"/>
      <c r="AB119" s="43"/>
    </row>
    <row r="120" spans="22:28" x14ac:dyDescent="0.2">
      <c r="V120" s="43"/>
      <c r="W120" s="43"/>
      <c r="X120" s="43"/>
      <c r="Y120" s="43"/>
      <c r="Z120" s="43"/>
      <c r="AA120" s="43"/>
      <c r="AB120" s="43"/>
    </row>
  </sheetData>
  <sheetProtection password="C644" sheet="1" objects="1" scenarios="1"/>
  <mergeCells count="4">
    <mergeCell ref="C6:G6"/>
    <mergeCell ref="E10:G10"/>
    <mergeCell ref="N3:T3"/>
    <mergeCell ref="W3:AB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3:I46"/>
  <sheetViews>
    <sheetView showGridLines="0" workbookViewId="0">
      <selection activeCell="E12" sqref="E12"/>
    </sheetView>
  </sheetViews>
  <sheetFormatPr baseColWidth="10" defaultRowHeight="12.75" x14ac:dyDescent="0.2"/>
  <cols>
    <col min="3" max="3" width="29.140625" customWidth="1"/>
    <col min="7" max="7" width="31.5703125" customWidth="1"/>
    <col min="8" max="8" width="10.28515625" customWidth="1"/>
  </cols>
  <sheetData>
    <row r="3" spans="1:9" ht="54.75" customHeight="1" x14ac:dyDescent="0.2"/>
    <row r="4" spans="1:9" ht="3" customHeight="1" thickBot="1" x14ac:dyDescent="0.25"/>
    <row r="5" spans="1:9" ht="19.5" thickTop="1" thickBot="1" x14ac:dyDescent="0.3">
      <c r="A5" s="123" t="s">
        <v>106</v>
      </c>
      <c r="B5" s="124"/>
      <c r="C5" s="124"/>
      <c r="D5" s="124"/>
      <c r="E5" s="124"/>
      <c r="F5" s="124"/>
      <c r="G5" s="124"/>
      <c r="H5" s="124"/>
      <c r="I5" s="125"/>
    </row>
    <row r="6" spans="1:9" ht="15.75" thickBot="1" x14ac:dyDescent="0.3">
      <c r="A6" s="94" t="s">
        <v>120</v>
      </c>
      <c r="B6" s="78"/>
      <c r="C6" s="78"/>
      <c r="D6" s="79"/>
      <c r="E6" s="43"/>
      <c r="F6" s="43"/>
      <c r="G6" s="43"/>
      <c r="H6" s="43"/>
      <c r="I6" s="22"/>
    </row>
    <row r="7" spans="1:9" x14ac:dyDescent="0.2">
      <c r="A7" s="80" t="s">
        <v>62</v>
      </c>
      <c r="B7" s="81"/>
      <c r="C7" s="81"/>
      <c r="D7" s="75"/>
      <c r="E7" s="23">
        <v>2300</v>
      </c>
      <c r="F7" s="43"/>
      <c r="G7" s="43"/>
      <c r="H7" s="43"/>
      <c r="I7" s="22"/>
    </row>
    <row r="8" spans="1:9" x14ac:dyDescent="0.2">
      <c r="A8" s="80" t="s">
        <v>129</v>
      </c>
      <c r="B8" s="81"/>
      <c r="C8" s="81"/>
      <c r="D8" s="82"/>
      <c r="E8" s="24">
        <v>13</v>
      </c>
      <c r="F8" s="65" t="s">
        <v>128</v>
      </c>
      <c r="G8" s="76"/>
      <c r="H8" s="76"/>
      <c r="I8" s="92"/>
    </row>
    <row r="9" spans="1:9" x14ac:dyDescent="0.2">
      <c r="A9" s="80" t="s">
        <v>61</v>
      </c>
      <c r="B9" s="81"/>
      <c r="C9" s="81"/>
      <c r="D9" s="82"/>
      <c r="E9" s="58">
        <f>E8*E7/12</f>
        <v>2491.6666666666665</v>
      </c>
      <c r="F9" s="43"/>
      <c r="G9" s="43"/>
      <c r="H9" s="43"/>
      <c r="I9" s="22"/>
    </row>
    <row r="10" spans="1:9" x14ac:dyDescent="0.2">
      <c r="A10" s="80" t="s">
        <v>64</v>
      </c>
      <c r="B10" s="81"/>
      <c r="C10" s="81"/>
      <c r="D10" s="82"/>
      <c r="E10" s="25">
        <v>0.6</v>
      </c>
      <c r="F10" s="65" t="s">
        <v>105</v>
      </c>
      <c r="G10" s="76"/>
      <c r="H10" s="76"/>
      <c r="I10" s="92"/>
    </row>
    <row r="11" spans="1:9" x14ac:dyDescent="0.2">
      <c r="A11" s="80" t="s">
        <v>68</v>
      </c>
      <c r="B11" s="81"/>
      <c r="C11" s="81"/>
      <c r="D11" s="82"/>
      <c r="E11" s="24">
        <v>37</v>
      </c>
      <c r="F11" s="43"/>
      <c r="G11" s="43"/>
      <c r="H11" s="43"/>
      <c r="I11" s="22"/>
    </row>
    <row r="12" spans="1:9" x14ac:dyDescent="0.2">
      <c r="A12" s="80" t="s">
        <v>63</v>
      </c>
      <c r="B12" s="81"/>
      <c r="C12" s="81"/>
      <c r="D12" s="82"/>
      <c r="E12" s="27">
        <f>E11/5*21</f>
        <v>155.4</v>
      </c>
      <c r="F12" s="43"/>
      <c r="G12" s="43"/>
      <c r="H12" s="43"/>
      <c r="I12" s="22"/>
    </row>
    <row r="13" spans="1:9" x14ac:dyDescent="0.2">
      <c r="A13" s="80" t="s">
        <v>52</v>
      </c>
      <c r="B13" s="81"/>
      <c r="C13" s="81"/>
      <c r="D13" s="82"/>
      <c r="E13" s="27">
        <f>Mitarbeiter!D8</f>
        <v>3</v>
      </c>
      <c r="F13" s="43"/>
      <c r="G13" s="43"/>
      <c r="H13" s="43"/>
      <c r="I13" s="22"/>
    </row>
    <row r="14" spans="1:9" ht="13.5" thickBot="1" x14ac:dyDescent="0.25">
      <c r="A14" s="80" t="s">
        <v>71</v>
      </c>
      <c r="B14" s="81"/>
      <c r="C14" s="81"/>
      <c r="D14" s="82"/>
      <c r="E14" s="26">
        <f>IF(E7&gt;=500,E7*(VLOOKUP(E7,Mitarbeiter!N5:'Mitarbeiter'!T107,1+INT(E13),TRUE)),"m.500brutto.")</f>
        <v>1697.67</v>
      </c>
      <c r="F14" s="65" t="s">
        <v>111</v>
      </c>
      <c r="G14" s="76"/>
      <c r="H14" s="76"/>
      <c r="I14" s="92"/>
    </row>
    <row r="15" spans="1:9" ht="15.75" thickBot="1" x14ac:dyDescent="0.3">
      <c r="A15" s="94" t="s">
        <v>117</v>
      </c>
      <c r="B15" s="78"/>
      <c r="C15" s="78"/>
      <c r="D15" s="79"/>
      <c r="E15" s="43"/>
      <c r="F15" s="43"/>
      <c r="G15" s="43"/>
      <c r="H15" s="43"/>
      <c r="I15" s="22"/>
    </row>
    <row r="16" spans="1:9" x14ac:dyDescent="0.2">
      <c r="A16" s="77" t="s">
        <v>97</v>
      </c>
      <c r="B16" s="77"/>
      <c r="C16" s="81"/>
      <c r="D16" s="75"/>
      <c r="E16" s="23">
        <v>0</v>
      </c>
      <c r="F16" s="65" t="s">
        <v>121</v>
      </c>
      <c r="G16" s="76"/>
      <c r="H16" s="76"/>
      <c r="I16" s="92"/>
    </row>
    <row r="17" spans="1:9" x14ac:dyDescent="0.2">
      <c r="A17" s="80" t="s">
        <v>104</v>
      </c>
      <c r="B17" s="81"/>
      <c r="C17" s="81"/>
      <c r="D17" s="82"/>
      <c r="E17" s="23">
        <v>0</v>
      </c>
      <c r="F17" s="65" t="s">
        <v>122</v>
      </c>
      <c r="G17" s="76"/>
      <c r="H17" s="76"/>
      <c r="I17" s="92"/>
    </row>
    <row r="18" spans="1:9" x14ac:dyDescent="0.2">
      <c r="A18" s="80" t="s">
        <v>98</v>
      </c>
      <c r="B18" s="81"/>
      <c r="C18" s="81"/>
      <c r="D18" s="82"/>
      <c r="E18" s="23">
        <v>0</v>
      </c>
      <c r="F18" s="65" t="s">
        <v>100</v>
      </c>
      <c r="G18" s="76"/>
      <c r="H18" s="76"/>
      <c r="I18" s="92"/>
    </row>
    <row r="19" spans="1:9" x14ac:dyDescent="0.2">
      <c r="A19" s="80" t="s">
        <v>99</v>
      </c>
      <c r="B19" s="81"/>
      <c r="C19" s="81"/>
      <c r="D19" s="82"/>
      <c r="E19" s="23">
        <v>0</v>
      </c>
      <c r="F19" s="65" t="s">
        <v>101</v>
      </c>
      <c r="G19" s="76"/>
      <c r="H19" s="76"/>
      <c r="I19" s="92"/>
    </row>
    <row r="20" spans="1:9" ht="13.5" thickBot="1" x14ac:dyDescent="0.25">
      <c r="A20" s="80" t="s">
        <v>102</v>
      </c>
      <c r="B20" s="81"/>
      <c r="C20" s="81"/>
      <c r="D20" s="82"/>
      <c r="E20" s="23">
        <v>0</v>
      </c>
      <c r="F20" s="65" t="s">
        <v>103</v>
      </c>
      <c r="G20" s="76"/>
      <c r="H20" s="76"/>
      <c r="I20" s="92"/>
    </row>
    <row r="21" spans="1:9" ht="15.75" thickBot="1" x14ac:dyDescent="0.3">
      <c r="A21" s="94" t="s">
        <v>126</v>
      </c>
      <c r="B21" s="78"/>
      <c r="C21" s="78"/>
      <c r="D21" s="79"/>
      <c r="E21" s="43"/>
      <c r="F21" s="43"/>
      <c r="G21" s="43"/>
      <c r="H21" s="43"/>
      <c r="I21" s="22"/>
    </row>
    <row r="22" spans="1:9" ht="13.5" thickBot="1" x14ac:dyDescent="0.25">
      <c r="A22" s="45" t="s">
        <v>69</v>
      </c>
      <c r="B22" s="76"/>
      <c r="C22" s="76"/>
      <c r="D22" s="75"/>
      <c r="E22" s="84">
        <f>E9+(E9*E10)+(E16/12)+(E17/12)+(E18/12)+E19+(E20/12)</f>
        <v>3986.6666666666661</v>
      </c>
      <c r="F22" s="43"/>
      <c r="G22" s="90" t="s">
        <v>65</v>
      </c>
      <c r="H22" s="85"/>
      <c r="I22" s="74"/>
    </row>
    <row r="23" spans="1:9" ht="15.75" thickBot="1" x14ac:dyDescent="0.3">
      <c r="A23" s="80" t="s">
        <v>70</v>
      </c>
      <c r="B23" s="81"/>
      <c r="C23" s="81"/>
      <c r="D23" s="81"/>
      <c r="E23" s="83">
        <f>E22/E12</f>
        <v>25.654225654225648</v>
      </c>
      <c r="F23" s="43"/>
      <c r="G23" s="86" t="s">
        <v>119</v>
      </c>
      <c r="H23" s="23"/>
      <c r="I23" s="22"/>
    </row>
    <row r="24" spans="1:9" ht="15.75" thickBot="1" x14ac:dyDescent="0.3">
      <c r="A24" s="94" t="s">
        <v>127</v>
      </c>
      <c r="B24" s="78"/>
      <c r="C24" s="78"/>
      <c r="D24" s="79"/>
      <c r="E24" s="43"/>
      <c r="F24" s="43"/>
      <c r="G24" s="86" t="s">
        <v>118</v>
      </c>
      <c r="H24" s="58"/>
      <c r="I24" s="22"/>
    </row>
    <row r="25" spans="1:9" ht="15.75" thickBot="1" x14ac:dyDescent="0.3">
      <c r="A25" s="45" t="s">
        <v>112</v>
      </c>
      <c r="B25" s="76"/>
      <c r="C25" s="76"/>
      <c r="D25" s="76"/>
      <c r="E25" s="89">
        <v>24</v>
      </c>
      <c r="F25" s="43"/>
      <c r="G25" s="91" t="s">
        <v>116</v>
      </c>
      <c r="H25" s="13"/>
      <c r="I25" s="22"/>
    </row>
    <row r="26" spans="1:9" ht="13.5" thickBot="1" x14ac:dyDescent="0.25">
      <c r="A26" s="45" t="s">
        <v>113</v>
      </c>
      <c r="B26" s="76"/>
      <c r="C26" s="76"/>
      <c r="D26" s="76"/>
      <c r="E26" s="84">
        <f>E25*E12</f>
        <v>3729.6000000000004</v>
      </c>
      <c r="F26" s="43"/>
      <c r="G26" s="86" t="s">
        <v>107</v>
      </c>
      <c r="H26" s="43" t="s">
        <v>108</v>
      </c>
      <c r="I26" s="22"/>
    </row>
    <row r="27" spans="1:9" x14ac:dyDescent="0.2">
      <c r="A27" s="45" t="s">
        <v>114</v>
      </c>
      <c r="B27" s="76"/>
      <c r="C27" s="76"/>
      <c r="D27" s="75"/>
      <c r="E27" s="88">
        <f>E22-E26</f>
        <v>257.0666666666657</v>
      </c>
      <c r="F27" s="43"/>
      <c r="G27" s="86" t="s">
        <v>109</v>
      </c>
      <c r="H27" s="43" t="s">
        <v>110</v>
      </c>
      <c r="I27" s="22"/>
    </row>
    <row r="28" spans="1:9" x14ac:dyDescent="0.2">
      <c r="A28" s="45" t="s">
        <v>115</v>
      </c>
      <c r="B28" s="76"/>
      <c r="C28" s="76"/>
      <c r="D28" s="75"/>
      <c r="E28" s="26">
        <f>E27*12</f>
        <v>3084.7999999999884</v>
      </c>
      <c r="F28" s="43"/>
      <c r="G28" s="87"/>
      <c r="H28" s="64"/>
      <c r="I28" s="93"/>
    </row>
    <row r="29" spans="1:9" ht="13.5" thickBot="1" x14ac:dyDescent="0.25">
      <c r="A29" s="60"/>
      <c r="B29" s="20"/>
      <c r="C29" s="20"/>
      <c r="D29" s="20"/>
      <c r="E29" s="20"/>
      <c r="F29" s="59"/>
      <c r="G29" s="20"/>
      <c r="H29" s="20"/>
      <c r="I29" s="21"/>
    </row>
    <row r="30" spans="1:9" ht="13.5" thickTop="1" x14ac:dyDescent="0.2"/>
    <row r="31" spans="1:9" ht="13.5" thickBot="1" x14ac:dyDescent="0.25"/>
    <row r="32" spans="1:9" ht="18.75" thickTop="1" x14ac:dyDescent="0.25">
      <c r="C32" s="123" t="s">
        <v>93</v>
      </c>
      <c r="D32" s="124"/>
      <c r="E32" s="124"/>
      <c r="F32" s="124"/>
      <c r="G32" s="125"/>
    </row>
    <row r="33" spans="3:7" ht="13.5" thickBot="1" x14ac:dyDescent="0.25">
      <c r="C33" s="16"/>
      <c r="G33" s="22"/>
    </row>
    <row r="34" spans="3:7" ht="13.5" thickTop="1" x14ac:dyDescent="0.2">
      <c r="C34" s="45" t="s">
        <v>130</v>
      </c>
      <c r="D34" s="54" t="s">
        <v>73</v>
      </c>
      <c r="E34" s="51" t="s">
        <v>131</v>
      </c>
      <c r="F34" s="51"/>
      <c r="G34" s="52"/>
    </row>
    <row r="35" spans="3:7" x14ac:dyDescent="0.2">
      <c r="C35" s="45" t="s">
        <v>76</v>
      </c>
      <c r="D35" s="55" t="s">
        <v>78</v>
      </c>
      <c r="E35" s="51" t="s">
        <v>90</v>
      </c>
      <c r="F35" s="51"/>
      <c r="G35" s="52"/>
    </row>
    <row r="36" spans="3:7" x14ac:dyDescent="0.2">
      <c r="C36" s="45" t="s">
        <v>74</v>
      </c>
      <c r="D36" s="56" t="s">
        <v>79</v>
      </c>
      <c r="E36" s="51" t="s">
        <v>91</v>
      </c>
      <c r="F36" s="51"/>
      <c r="G36" s="52"/>
    </row>
    <row r="37" spans="3:7" x14ac:dyDescent="0.2">
      <c r="C37" s="45" t="s">
        <v>75</v>
      </c>
      <c r="D37" s="56" t="s">
        <v>80</v>
      </c>
      <c r="E37" s="61" t="s">
        <v>92</v>
      </c>
      <c r="F37" s="61"/>
      <c r="G37" s="66"/>
    </row>
    <row r="38" spans="3:7" x14ac:dyDescent="0.2">
      <c r="C38" s="45" t="s">
        <v>54</v>
      </c>
      <c r="D38" s="56" t="s">
        <v>55</v>
      </c>
      <c r="E38" s="51" t="s">
        <v>56</v>
      </c>
      <c r="F38" s="51"/>
      <c r="G38" s="52"/>
    </row>
    <row r="39" spans="3:7" x14ac:dyDescent="0.2">
      <c r="C39" s="45" t="s">
        <v>77</v>
      </c>
      <c r="D39" s="67">
        <v>5.0000000000000001E-3</v>
      </c>
      <c r="F39" s="62"/>
      <c r="G39" s="63"/>
    </row>
    <row r="40" spans="3:7" ht="13.5" thickBot="1" x14ac:dyDescent="0.25">
      <c r="C40" s="45" t="s">
        <v>57</v>
      </c>
      <c r="D40" s="57" t="s">
        <v>58</v>
      </c>
      <c r="F40" s="62"/>
      <c r="G40" s="63"/>
    </row>
    <row r="41" spans="3:7" ht="14.25" thickTop="1" thickBot="1" x14ac:dyDescent="0.25">
      <c r="C41" s="45" t="s">
        <v>60</v>
      </c>
      <c r="D41" s="53" t="s">
        <v>59</v>
      </c>
      <c r="G41" s="63"/>
    </row>
    <row r="42" spans="3:7" ht="13.5" thickTop="1" x14ac:dyDescent="0.2">
      <c r="C42" s="17"/>
      <c r="E42" s="98" t="s">
        <v>65</v>
      </c>
      <c r="F42" s="99"/>
      <c r="G42" s="100"/>
    </row>
    <row r="43" spans="3:7" x14ac:dyDescent="0.2">
      <c r="C43" s="18"/>
      <c r="E43" s="101" t="s">
        <v>72</v>
      </c>
      <c r="F43" s="102"/>
      <c r="G43" s="95"/>
    </row>
    <row r="44" spans="3:7" x14ac:dyDescent="0.2">
      <c r="C44" s="18"/>
      <c r="E44" s="103" t="s">
        <v>67</v>
      </c>
      <c r="F44" s="102"/>
      <c r="G44" s="95"/>
    </row>
    <row r="45" spans="3:7" ht="13.5" thickBot="1" x14ac:dyDescent="0.25">
      <c r="C45" s="19"/>
      <c r="D45" s="20"/>
      <c r="E45" s="104" t="s">
        <v>66</v>
      </c>
      <c r="F45" s="96"/>
      <c r="G45" s="97"/>
    </row>
    <row r="46" spans="3:7" ht="13.5" thickTop="1" x14ac:dyDescent="0.2"/>
  </sheetData>
  <sheetProtection password="C644" sheet="1" objects="1" scenarios="1"/>
  <mergeCells count="2">
    <mergeCell ref="C32:G32"/>
    <mergeCell ref="A5:I5"/>
  </mergeCells>
  <phoneticPr fontId="0" type="noConversion"/>
  <printOptions horizontalCentered="1" verticalCentered="1"/>
  <pageMargins left="0.23622047244094491" right="0.15748031496062992" top="0.74803149606299213" bottom="1.1811023622047245" header="0.15748031496062992" footer="0.15748031496062992"/>
  <pageSetup paperSize="9" orientation="landscape" copies="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Faktor</vt:lpstr>
      <vt:lpstr>Mitarbeiter</vt:lpstr>
      <vt:lpstr>Kunde</vt:lpstr>
      <vt:lpstr>Faktor!Druckbereich</vt:lpstr>
      <vt:lpstr>Mitarbeiter!Druckbereich</vt:lpstr>
      <vt:lpstr>Kunde!Drucktitel</vt:lpstr>
    </vt:vector>
  </TitlesOfParts>
  <Company>DEKRA Arbeit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schulze</dc:creator>
  <cp:lastModifiedBy>m.minematsu</cp:lastModifiedBy>
  <cp:lastPrinted>2014-01-14T08:22:51Z</cp:lastPrinted>
  <dcterms:created xsi:type="dcterms:W3CDTF">2005-12-20T11:56:46Z</dcterms:created>
  <dcterms:modified xsi:type="dcterms:W3CDTF">2014-04-10T07:39:19Z</dcterms:modified>
</cp:coreProperties>
</file>